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nfinity\Общий ресурс\Упр_БП\05. ОТЧЕТЫ\за 2025 год\ГОД\Проект Решения\Приложения\"/>
    </mc:Choice>
  </mc:AlternateContent>
  <bookViews>
    <workbookView xWindow="0" yWindow="0" windowWidth="23040" windowHeight="9384"/>
  </bookViews>
  <sheets>
    <sheet name="Приложение 5" sheetId="1" r:id="rId1"/>
  </sheets>
  <definedNames>
    <definedName name="__bookmark_1">'Приложение 5'!$A$1:$E$81</definedName>
    <definedName name="_xlnm._FilterDatabase" localSheetId="0" hidden="1">'Приложение 5'!$C$4:$H$81</definedName>
    <definedName name="_xlnm.Print_Titles" localSheetId="0">'Приложение 5'!$7:$8</definedName>
    <definedName name="_xlnm.Print_Area" localSheetId="0">'Приложение 5'!$A$1:$I$81</definedName>
  </definedNames>
  <calcPr calcId="152511"/>
</workbook>
</file>

<file path=xl/calcChain.xml><?xml version="1.0" encoding="utf-8"?>
<calcChain xmlns="http://schemas.openxmlformats.org/spreadsheetml/2006/main">
  <c r="H75" i="1" l="1"/>
  <c r="F75" i="1" s="1"/>
  <c r="H63" i="1"/>
  <c r="H62" i="1"/>
  <c r="G63" i="1"/>
  <c r="G62" i="1" s="1"/>
  <c r="E10" i="1"/>
  <c r="C10" i="1" s="1"/>
  <c r="I10" i="1" s="1"/>
  <c r="H18" i="1"/>
  <c r="H16" i="1"/>
  <c r="G60" i="1"/>
  <c r="G59" i="1" s="1"/>
  <c r="G58" i="1" s="1"/>
  <c r="G18" i="1"/>
  <c r="D72" i="1"/>
  <c r="D71" i="1"/>
  <c r="G72" i="1"/>
  <c r="G71" i="1" s="1"/>
  <c r="G70" i="1" s="1"/>
  <c r="C73" i="1"/>
  <c r="F73" i="1"/>
  <c r="F72" i="1" s="1"/>
  <c r="F74" i="1"/>
  <c r="H72" i="1"/>
  <c r="H71" i="1"/>
  <c r="E72" i="1"/>
  <c r="E71" i="1" s="1"/>
  <c r="E70" i="1" s="1"/>
  <c r="C48" i="1"/>
  <c r="F69" i="1"/>
  <c r="F68" i="1"/>
  <c r="F67" i="1" s="1"/>
  <c r="F76" i="1"/>
  <c r="F77" i="1"/>
  <c r="F65" i="1"/>
  <c r="F64" i="1"/>
  <c r="I64" i="1" s="1"/>
  <c r="H60" i="1"/>
  <c r="H59" i="1" s="1"/>
  <c r="F61" i="1"/>
  <c r="F60" i="1"/>
  <c r="I60" i="1" s="1"/>
  <c r="F19" i="1"/>
  <c r="F20" i="1"/>
  <c r="F21" i="1"/>
  <c r="F22" i="1"/>
  <c r="I22" i="1" s="1"/>
  <c r="F23" i="1"/>
  <c r="F24" i="1"/>
  <c r="F25" i="1"/>
  <c r="F26" i="1"/>
  <c r="I26" i="1" s="1"/>
  <c r="F27" i="1"/>
  <c r="F28" i="1"/>
  <c r="F29" i="1"/>
  <c r="F30" i="1"/>
  <c r="I30" i="1" s="1"/>
  <c r="F31" i="1"/>
  <c r="F32" i="1"/>
  <c r="F33" i="1"/>
  <c r="F34" i="1"/>
  <c r="F35" i="1"/>
  <c r="F36" i="1"/>
  <c r="F37" i="1"/>
  <c r="F38" i="1"/>
  <c r="I38" i="1" s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I54" i="1" s="1"/>
  <c r="F55" i="1"/>
  <c r="F56" i="1"/>
  <c r="F57" i="1"/>
  <c r="H13" i="1"/>
  <c r="H12" i="1" s="1"/>
  <c r="H11" i="1" s="1"/>
  <c r="G13" i="1"/>
  <c r="G12" i="1"/>
  <c r="F14" i="1"/>
  <c r="I14" i="1" s="1"/>
  <c r="G16" i="1"/>
  <c r="G15" i="1"/>
  <c r="D16" i="1"/>
  <c r="D15" i="1" s="1"/>
  <c r="E16" i="1"/>
  <c r="E18" i="1"/>
  <c r="E77" i="1"/>
  <c r="C77" i="1"/>
  <c r="I77" i="1" s="1"/>
  <c r="C76" i="1"/>
  <c r="G67" i="1"/>
  <c r="G66" i="1"/>
  <c r="H67" i="1"/>
  <c r="H66" i="1" s="1"/>
  <c r="F78" i="1"/>
  <c r="C65" i="1"/>
  <c r="D18" i="1"/>
  <c r="D13" i="1"/>
  <c r="D12" i="1" s="1"/>
  <c r="D11" i="1" s="1"/>
  <c r="E13" i="1"/>
  <c r="E12" i="1"/>
  <c r="E11" i="1" s="1"/>
  <c r="C14" i="1"/>
  <c r="C13" i="1" s="1"/>
  <c r="C12" i="1" s="1"/>
  <c r="E75" i="1"/>
  <c r="C75" i="1" s="1"/>
  <c r="E80" i="1"/>
  <c r="E79" i="1"/>
  <c r="C81" i="1"/>
  <c r="I81" i="1" s="1"/>
  <c r="C21" i="1"/>
  <c r="D80" i="1"/>
  <c r="D79" i="1" s="1"/>
  <c r="G80" i="1"/>
  <c r="G79" i="1"/>
  <c r="H80" i="1"/>
  <c r="H79" i="1" s="1"/>
  <c r="H70" i="1" s="1"/>
  <c r="F81" i="1"/>
  <c r="F80" i="1"/>
  <c r="F79" i="1"/>
  <c r="C74" i="1"/>
  <c r="C78" i="1"/>
  <c r="C69" i="1"/>
  <c r="C68" i="1"/>
  <c r="C67" i="1" s="1"/>
  <c r="C66" i="1" s="1"/>
  <c r="D67" i="1"/>
  <c r="D66" i="1" s="1"/>
  <c r="E67" i="1"/>
  <c r="E66" i="1"/>
  <c r="F17" i="1"/>
  <c r="F16" i="1" s="1"/>
  <c r="C61" i="1"/>
  <c r="C60" i="1"/>
  <c r="C59" i="1" s="1"/>
  <c r="C58" i="1" s="1"/>
  <c r="D60" i="1"/>
  <c r="D59" i="1"/>
  <c r="E60" i="1"/>
  <c r="E59" i="1" s="1"/>
  <c r="E58" i="1" s="1"/>
  <c r="C19" i="1"/>
  <c r="C20" i="1"/>
  <c r="C22" i="1"/>
  <c r="C18" i="1" s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I41" i="1" s="1"/>
  <c r="C42" i="1"/>
  <c r="C43" i="1"/>
  <c r="C44" i="1"/>
  <c r="C45" i="1"/>
  <c r="I45" i="1" s="1"/>
  <c r="C46" i="1"/>
  <c r="C47" i="1"/>
  <c r="C49" i="1"/>
  <c r="C50" i="1"/>
  <c r="I50" i="1"/>
  <c r="C51" i="1"/>
  <c r="C52" i="1"/>
  <c r="C53" i="1"/>
  <c r="I53" i="1" s="1"/>
  <c r="C54" i="1"/>
  <c r="C55" i="1"/>
  <c r="C56" i="1"/>
  <c r="C57" i="1"/>
  <c r="I57" i="1" s="1"/>
  <c r="C17" i="1"/>
  <c r="I17" i="1" s="1"/>
  <c r="E63" i="1"/>
  <c r="E62" i="1"/>
  <c r="D63" i="1"/>
  <c r="D62" i="1" s="1"/>
  <c r="C64" i="1"/>
  <c r="I34" i="1"/>
  <c r="I39" i="1"/>
  <c r="I35" i="1"/>
  <c r="I23" i="1"/>
  <c r="I21" i="1"/>
  <c r="I51" i="1"/>
  <c r="I47" i="1"/>
  <c r="I78" i="1"/>
  <c r="H15" i="1"/>
  <c r="I28" i="1"/>
  <c r="E15" i="1"/>
  <c r="I52" i="1"/>
  <c r="I48" i="1"/>
  <c r="I29" i="1"/>
  <c r="I76" i="1"/>
  <c r="I19" i="1"/>
  <c r="I49" i="1"/>
  <c r="I37" i="1"/>
  <c r="I32" i="1"/>
  <c r="I55" i="1"/>
  <c r="I20" i="1"/>
  <c r="I40" i="1"/>
  <c r="I33" i="1"/>
  <c r="G11" i="1"/>
  <c r="I56" i="1"/>
  <c r="I42" i="1"/>
  <c r="I65" i="1"/>
  <c r="I46" i="1"/>
  <c r="I43" i="1"/>
  <c r="I36" i="1"/>
  <c r="I25" i="1"/>
  <c r="I69" i="1"/>
  <c r="I31" i="1"/>
  <c r="I24" i="1"/>
  <c r="C72" i="1"/>
  <c r="C71" i="1"/>
  <c r="C63" i="1"/>
  <c r="C62" i="1"/>
  <c r="I74" i="1"/>
  <c r="I44" i="1"/>
  <c r="I27" i="1"/>
  <c r="F59" i="1"/>
  <c r="I61" i="1"/>
  <c r="F63" i="1"/>
  <c r="F62" i="1" s="1"/>
  <c r="I62" i="1" s="1"/>
  <c r="H9" i="1" l="1"/>
  <c r="G9" i="1"/>
  <c r="D70" i="1"/>
  <c r="I16" i="1"/>
  <c r="H58" i="1"/>
  <c r="I72" i="1"/>
  <c r="F71" i="1"/>
  <c r="D58" i="1"/>
  <c r="D9" i="1" s="1"/>
  <c r="E9" i="1"/>
  <c r="F66" i="1"/>
  <c r="I66" i="1" s="1"/>
  <c r="I67" i="1"/>
  <c r="I75" i="1"/>
  <c r="I63" i="1"/>
  <c r="I59" i="1"/>
  <c r="F18" i="1"/>
  <c r="I18" i="1" s="1"/>
  <c r="F13" i="1"/>
  <c r="C16" i="1"/>
  <c r="C15" i="1" s="1"/>
  <c r="C11" i="1" s="1"/>
  <c r="C80" i="1"/>
  <c r="I68" i="1"/>
  <c r="I73" i="1"/>
  <c r="I71" i="1" l="1"/>
  <c r="F70" i="1"/>
  <c r="C79" i="1"/>
  <c r="I80" i="1"/>
  <c r="F15" i="1"/>
  <c r="I15" i="1" s="1"/>
  <c r="F58" i="1"/>
  <c r="I58" i="1" s="1"/>
  <c r="F12" i="1"/>
  <c r="I13" i="1"/>
  <c r="F11" i="1" l="1"/>
  <c r="I12" i="1"/>
  <c r="I79" i="1"/>
  <c r="C70" i="1"/>
  <c r="C9" i="1" s="1"/>
  <c r="I11" i="1" l="1"/>
  <c r="F9" i="1"/>
  <c r="I9" i="1" s="1"/>
  <c r="I70" i="1"/>
</calcChain>
</file>

<file path=xl/sharedStrings.xml><?xml version="1.0" encoding="utf-8"?>
<sst xmlns="http://schemas.openxmlformats.org/spreadsheetml/2006/main" count="158" uniqueCount="138">
  <si>
    <t>№ п/п</t>
  </si>
  <si>
    <t>Наименование разделов, подразделов классификации расходов бюджетов, муниципальных программ, объектов</t>
  </si>
  <si>
    <t>в том числе за счет</t>
  </si>
  <si>
    <t>налоговых и неналоговых доходов, поступлений нецелевого характера</t>
  </si>
  <si>
    <t>поступлений целевого характера</t>
  </si>
  <si>
    <t>Всего</t>
  </si>
  <si>
    <t>I</t>
  </si>
  <si>
    <t>Национальная экономика</t>
  </si>
  <si>
    <t>1</t>
  </si>
  <si>
    <t>Транспорт</t>
  </si>
  <si>
    <t>1.1</t>
  </si>
  <si>
    <t>Муниципальная программа города Омска "Обеспечение населения доступным и комфортным жильем и коммунальными услугами"</t>
  </si>
  <si>
    <t>1.1.1</t>
  </si>
  <si>
    <t>2</t>
  </si>
  <si>
    <t>Дорожное хозяйство (дорожные фонды)</t>
  </si>
  <si>
    <t>2.1</t>
  </si>
  <si>
    <t>2.1.1</t>
  </si>
  <si>
    <t>Реконструкция автомобильной дороги по бульвару Архитекторов от ТЦ "МЕГА" до улицы Крупской (с устройством контактной троллейбусной сети)</t>
  </si>
  <si>
    <t>2.1.2</t>
  </si>
  <si>
    <t>2.2</t>
  </si>
  <si>
    <t>Муниципальная программа города Омска "Развитие дорожного хозяйства и транспортной системы"</t>
  </si>
  <si>
    <t>2.2.1</t>
  </si>
  <si>
    <t>2.2.2</t>
  </si>
  <si>
    <t>Реконструкция автомобильной дороги по ул. 10 лет Октября - Сыропятский тракт (этап 2)</t>
  </si>
  <si>
    <t>2.2.3</t>
  </si>
  <si>
    <t>2.2.4</t>
  </si>
  <si>
    <t>Строительство линии наружного освещения по ул. 3-й Транспортной от железнодорожного переезда до ул. 1-й Индустриальной</t>
  </si>
  <si>
    <t>2.2.5</t>
  </si>
  <si>
    <t>2.2.6</t>
  </si>
  <si>
    <t>Строительство линии наружного освещения по ул. Учебной от дома № 196 до дома № 202</t>
  </si>
  <si>
    <t>2.2.7</t>
  </si>
  <si>
    <t>Строительство линии наружного освещения по ул. Южной в пос. Армейский</t>
  </si>
  <si>
    <t>2.2.8</t>
  </si>
  <si>
    <t>2.2.9</t>
  </si>
  <si>
    <t>Строительство линии наружного освещения по ул. Новой в пос. Армейский</t>
  </si>
  <si>
    <t>2.2.10</t>
  </si>
  <si>
    <t>2.2.11</t>
  </si>
  <si>
    <t>Строительство линии наружного освещения по ул. Северной в пос. Армейский</t>
  </si>
  <si>
    <t>2.2.12</t>
  </si>
  <si>
    <t>Строительство линии наружного освещения по ул. Заводской от ул. Нефтезаводской до пешеходного перехода вблизи дома № 15</t>
  </si>
  <si>
    <t>2.2.13</t>
  </si>
  <si>
    <t>Строительство линии наружного освещения по бульвару Зеленому от улицы Перелета (дублер) до многоквартирных домов № 8, № 10/1</t>
  </si>
  <si>
    <t>2.2.14</t>
  </si>
  <si>
    <t>2.2.15</t>
  </si>
  <si>
    <t>Строительство линии наружного освещения по ул. 3-й Любинской</t>
  </si>
  <si>
    <t>2.2.16</t>
  </si>
  <si>
    <t>Строительство линии наружного освещения по ул. 5-я Красноармейская от ул. Луговая до ул. 1-я Красной Звезды</t>
  </si>
  <si>
    <t>2.2.18</t>
  </si>
  <si>
    <t>Строительство линии наружного освещения вдоль дороги к микрорайону "Осташково"</t>
  </si>
  <si>
    <t>2.2.19</t>
  </si>
  <si>
    <t>Строительство линии наружного освещения по ул. Красный Пахарь от ул. 14-я Северная до ул. 24-я Северная</t>
  </si>
  <si>
    <t>2.2.20</t>
  </si>
  <si>
    <t>Строительство линии наружного освещения по ул. Степанца от Б. Архитекторов до ул. Туполева</t>
  </si>
  <si>
    <t>2.2.21</t>
  </si>
  <si>
    <t>Строительство линии наружного освещения по ул. Взлетная от ул. Крупской до здания № 6 по ул. Взлетная</t>
  </si>
  <si>
    <t>2.2.22</t>
  </si>
  <si>
    <t>2.2.23</t>
  </si>
  <si>
    <t>Строительство линии наружного освещения по объездной дороге за ТЦ "Континент" от ул. Конева до ул. Енисейская</t>
  </si>
  <si>
    <t>2.2.24</t>
  </si>
  <si>
    <t>2.2.25</t>
  </si>
  <si>
    <t>Строительство линии наружного освещения по ул. Заозерной от пр. Академика Королева до ул. Бородина</t>
  </si>
  <si>
    <t>2.2.26</t>
  </si>
  <si>
    <t>Строительство линии наружного освещения по ул. Заозерной от ул. Бородина до Красноярского тракта</t>
  </si>
  <si>
    <t>2.2.27</t>
  </si>
  <si>
    <t>Строительство линии наружного освещения по ул. Санина от дороги на пос. Чукреевка до строения № 81 по ул. Дергачева</t>
  </si>
  <si>
    <t>2.2.28</t>
  </si>
  <si>
    <t>2.2.29</t>
  </si>
  <si>
    <t>Строительство линии наружного освещения вдоль дороги на пос. Чукреевка от б. Архитекторов до ул. Сейфуллина</t>
  </si>
  <si>
    <t>2.2.30</t>
  </si>
  <si>
    <t>2.2.31</t>
  </si>
  <si>
    <t>2.2.32</t>
  </si>
  <si>
    <t>2.2.33</t>
  </si>
  <si>
    <t>Строительство линии наружного освещения по ул. 1 Мая от ул.19-я Марьяновская до ул. 12-я Марьяновская</t>
  </si>
  <si>
    <t>2.2.34</t>
  </si>
  <si>
    <t>Строительство линии наружного освещения по ул. 4-я Марьяновская от ул. Воровского до ул. Войкова</t>
  </si>
  <si>
    <t>2.2.35</t>
  </si>
  <si>
    <t>Строительство линии наружного освещения по ул. Пирогова от ул. 5-я Линия до ул. Б. Хмельницкого</t>
  </si>
  <si>
    <t>2.2.36</t>
  </si>
  <si>
    <t>Строительство линии наружного освещения по ул. 5-й Армии от ул. Чернышевского до ул. Гусарова, от ул. Госпитальная до ул. 2-я Береговая</t>
  </si>
  <si>
    <t>2.2.37</t>
  </si>
  <si>
    <t>2.2.38</t>
  </si>
  <si>
    <t>Строительство линии наружного освещения в микрорайоне "Тарская крепость"</t>
  </si>
  <si>
    <t>2.2.39</t>
  </si>
  <si>
    <t>Реконструкция линии наружного освещения вдоль дома 261 корп. 1 по ул. Тарская</t>
  </si>
  <si>
    <t>2.2.40</t>
  </si>
  <si>
    <t>Реконструкция линии наружного освещения вдоль дома 185 корп.3 по ул. Осоавиахимовская</t>
  </si>
  <si>
    <t>II</t>
  </si>
  <si>
    <t>Жилищно-коммунальное хозяйство</t>
  </si>
  <si>
    <t>Жилищное хозяйство</t>
  </si>
  <si>
    <t>Строительство многоквартирных домов в районе ул. 6-я Станционная для переселения граждан из аварийного жилищного фонда. Жилой дом № 1</t>
  </si>
  <si>
    <t>Коммунальное хозяйство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</si>
  <si>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в районе ул. Маргелова и федеральной трассы М51 в Ленинском административном округе г. Омска (этап 1)</t>
  </si>
  <si>
    <t>Строительство сетей водоснабжения в микрорайоне "Новоалександровский"</t>
  </si>
  <si>
    <t>3</t>
  </si>
  <si>
    <t>Благоустройство</t>
  </si>
  <si>
    <t>3.1</t>
  </si>
  <si>
    <t>Муниципальная программа города Омска "Формирование комфортной городской среды"</t>
  </si>
  <si>
    <t>3.1.1</t>
  </si>
  <si>
    <t>Строительство Западного кладбища</t>
  </si>
  <si>
    <t>3.1.2</t>
  </si>
  <si>
    <t>Строительство муниципального кладбища в районе Юго-Восточного кладбища</t>
  </si>
  <si>
    <t>III</t>
  </si>
  <si>
    <t>Образование</t>
  </si>
  <si>
    <t>Дошкольное образование</t>
  </si>
  <si>
    <t>Муниципальная программа города Омска "Развитие образования"</t>
  </si>
  <si>
    <t>Строительство детского сада по пр. Мира, 65А в Советском административном округе г. Омска</t>
  </si>
  <si>
    <t>1.1.2</t>
  </si>
  <si>
    <t>Строительство детского сада в Центральном административном округе города Омска</t>
  </si>
  <si>
    <t>Общее образование</t>
  </si>
  <si>
    <t>Строительство общеобразовательной школы в микрорайоне "Серебряный берег", г. Омск</t>
  </si>
  <si>
    <t xml:space="preserve">  из них за счет безвозмездных поступлений от физических и юридических лиц в соответствии с соглашениями, заключенными в целях развития социальной инфраструктуры города Омска</t>
  </si>
  <si>
    <t>Приложение № 5</t>
  </si>
  <si>
    <t>Процент исполнения</t>
  </si>
  <si>
    <t>Строительство детского сада в микрорайоне № 3 в новом жилом районе "Амурский"</t>
  </si>
  <si>
    <t>1.1.3</t>
  </si>
  <si>
    <t>1.1.4</t>
  </si>
  <si>
    <t>Строительство линии наружного освещения вдоль проезжей части от улицы СибНИИСХоз до Красноярского тракта</t>
  </si>
  <si>
    <t>Реконструкция автомобильной дороги по ул. Малиновского от просп. Академика Королева до Красноярского тракта</t>
  </si>
  <si>
    <t>Строительство линии наружного освещения проезда вдоль домов №№ 14/2, 20/2, 22/2 по ул. 70 лет Октября</t>
  </si>
  <si>
    <t>Исполнено
за 2025 год</t>
  </si>
  <si>
    <t>к Решению Омского городского Совета</t>
  </si>
  <si>
    <t>Адресная инвестиционная программа города Омска за 2025 год</t>
  </si>
  <si>
    <t>от ____________________ № ________</t>
  </si>
  <si>
    <t>Утверждено 
на 2025 год</t>
  </si>
  <si>
    <t>из них за счет безвозмездных поступлений от физических и юридических лиц в соответствии с соглашениями, заключенными в целях развития социальной инфраструктуры города Омска</t>
  </si>
  <si>
    <t>Строительство линии наружного освещения по 
ул. Авиагородок на участке от дома № 5 по ул. Авиагородок до ул. 12 Декабря</t>
  </si>
  <si>
    <t>Строительство линии наружного освещения по 
ул. Доковской от пр. Мира до пр. Губкина</t>
  </si>
  <si>
    <t>Строительство линии наружного освещения по 
ул. Центральной в пос. Армейский</t>
  </si>
  <si>
    <t>Строительство линии наружного освещения по 
ул. Восточной в пос. Армейский</t>
  </si>
  <si>
    <t>Строительство линии наружного освещения в районе пешеходного перехода вблизи строения 145/2 по 
ул. Мельничной (около стелы «Омск»)</t>
  </si>
  <si>
    <t>Строительство линии наружного освещения вблизи здания 
№ 18 по ул. Крупской</t>
  </si>
  <si>
    <t>Строительство линии наружного освещения по ул. 3-я Островская от строения № 2 до строения № 32, от строения № 79 до строения № 179, от строения № 144 до строения 
№ 162б</t>
  </si>
  <si>
    <t>Строительство линии наружного освещения вблизи 
БОУ г. Омска "Лицей № 54"</t>
  </si>
  <si>
    <t>Строительство линии наружного освещения вблизи 
БОУ г. Омска "СОШ № 34"</t>
  </si>
  <si>
    <t>Строительство линии наружного освещения по 
ул. Волочаевская от дома № 13 до ул. Фрунзе</t>
  </si>
  <si>
    <t>Строительство детского сада в микрорайоне "Рябиновка", 
г. Омск</t>
  </si>
  <si>
    <t>(рублей)</t>
  </si>
  <si>
    <t>Реконструкция троллейбусного депо по улице Ватутина 
(этап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</si>
</sst>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21"/>
      <name val="Times New Roman"/>
      <family val="1"/>
      <charset val="204"/>
    </font>
    <font>
      <sz val="21"/>
      <name val="Arial"/>
      <family val="2"/>
      <charset val="204"/>
    </font>
    <font>
      <sz val="22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7">
    <xf numFmtId="0" fontId="0" fillId="0" borderId="0" xfId="0"/>
    <xf numFmtId="4" fontId="0" fillId="0" borderId="0" xfId="0" applyNumberFormat="1"/>
    <xf numFmtId="0" fontId="5" fillId="0" borderId="0" xfId="2" applyNumberFormat="1" applyFont="1" applyFill="1" applyAlignment="1" applyProtection="1">
      <alignment horizontal="right" vertical="center"/>
      <protection hidden="1"/>
    </xf>
    <xf numFmtId="0" fontId="5" fillId="0" borderId="0" xfId="2" applyNumberFormat="1" applyFont="1" applyFill="1" applyAlignment="1" applyProtection="1">
      <alignment vertical="center"/>
      <protection hidden="1"/>
    </xf>
    <xf numFmtId="164" fontId="5" fillId="2" borderId="0" xfId="2" applyNumberFormat="1" applyFont="1" applyFill="1" applyAlignment="1" applyProtection="1">
      <alignment horizontal="center" vertical="center"/>
      <protection hidden="1"/>
    </xf>
    <xf numFmtId="0" fontId="3" fillId="2" borderId="0" xfId="2" applyNumberFormat="1" applyFont="1" applyFill="1" applyAlignment="1" applyProtection="1">
      <alignment horizontal="right" vertical="center"/>
      <protection hidden="1"/>
    </xf>
    <xf numFmtId="0" fontId="3" fillId="2" borderId="0" xfId="2" applyFont="1" applyFill="1" applyProtection="1">
      <protection hidden="1"/>
    </xf>
    <xf numFmtId="0" fontId="1" fillId="2" borderId="0" xfId="2" applyFont="1" applyFill="1" applyProtection="1">
      <protection hidden="1"/>
    </xf>
    <xf numFmtId="0" fontId="6" fillId="0" borderId="0" xfId="2" applyFont="1" applyFill="1"/>
    <xf numFmtId="0" fontId="1" fillId="0" borderId="0" xfId="2" applyFill="1"/>
    <xf numFmtId="0" fontId="3" fillId="2" borderId="0" xfId="2" applyNumberFormat="1" applyFont="1" applyFill="1" applyAlignment="1" applyProtection="1">
      <protection hidden="1"/>
    </xf>
    <xf numFmtId="0" fontId="5" fillId="2" borderId="0" xfId="2" applyNumberFormat="1" applyFont="1" applyFill="1" applyAlignment="1" applyProtection="1">
      <alignment horizontal="center" vertical="center" wrapText="1"/>
      <protection hidden="1"/>
    </xf>
    <xf numFmtId="0" fontId="4" fillId="2" borderId="0" xfId="2" applyNumberFormat="1" applyFont="1" applyFill="1" applyAlignment="1" applyProtection="1">
      <alignment horizontal="right" vertical="center"/>
      <protection hidden="1"/>
    </xf>
    <xf numFmtId="0" fontId="0" fillId="3" borderId="0" xfId="0" applyFill="1"/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/>
      <protection hidden="1"/>
    </xf>
    <xf numFmtId="0" fontId="8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top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" fontId="3" fillId="0" borderId="0" xfId="0" applyNumberFormat="1" applyFont="1" applyFill="1" applyBorder="1" applyAlignment="1" applyProtection="1">
      <alignment horizontal="right" vertical="top"/>
      <protection hidden="1"/>
    </xf>
    <xf numFmtId="0" fontId="7" fillId="2" borderId="0" xfId="2" applyNumberFormat="1" applyFont="1" applyFill="1" applyAlignment="1" applyProtection="1">
      <alignment horizontal="right" vertical="top"/>
      <protection hidden="1"/>
    </xf>
    <xf numFmtId="164" fontId="7" fillId="2" borderId="0" xfId="2" applyNumberFormat="1" applyFont="1" applyFill="1" applyAlignment="1" applyProtection="1">
      <alignment horizontal="right" vertical="top"/>
      <protection hidden="1"/>
    </xf>
    <xf numFmtId="0" fontId="7" fillId="2" borderId="0" xfId="2" applyNumberFormat="1" applyFont="1" applyFill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4"/>
  <sheetViews>
    <sheetView tabSelected="1" view="pageBreakPreview" topLeftCell="A13" zoomScaleNormal="100" zoomScaleSheetLayoutView="100" workbookViewId="0">
      <selection activeCell="B15" sqref="B15"/>
    </sheetView>
  </sheetViews>
  <sheetFormatPr defaultRowHeight="13.2" x14ac:dyDescent="0.25"/>
  <cols>
    <col min="1" max="1" width="8" customWidth="1"/>
    <col min="2" max="2" width="68.44140625" customWidth="1"/>
    <col min="3" max="3" width="19" customWidth="1"/>
    <col min="4" max="4" width="17" customWidth="1"/>
    <col min="5" max="5" width="19.21875" customWidth="1"/>
    <col min="6" max="6" width="19.5546875" customWidth="1"/>
    <col min="7" max="7" width="17.6640625" customWidth="1"/>
    <col min="8" max="8" width="17.77734375" customWidth="1"/>
    <col min="9" max="9" width="14.77734375" customWidth="1"/>
    <col min="10" max="10" width="15.33203125" bestFit="1" customWidth="1"/>
    <col min="11" max="11" width="12.6640625" bestFit="1" customWidth="1"/>
    <col min="12" max="12" width="15.33203125" bestFit="1" customWidth="1"/>
  </cols>
  <sheetData>
    <row r="1" spans="1:17" s="9" customFormat="1" ht="30.6" customHeight="1" x14ac:dyDescent="0.45">
      <c r="A1" s="5"/>
      <c r="B1" s="6"/>
      <c r="C1" s="7"/>
      <c r="D1" s="7"/>
      <c r="E1" s="24" t="s">
        <v>111</v>
      </c>
      <c r="F1" s="24"/>
      <c r="G1" s="24"/>
      <c r="H1" s="24"/>
      <c r="I1" s="24"/>
      <c r="J1" s="8"/>
      <c r="K1" s="2"/>
    </row>
    <row r="2" spans="1:17" s="9" customFormat="1" ht="30.6" customHeight="1" x14ac:dyDescent="0.35">
      <c r="A2" s="10"/>
      <c r="B2" s="6"/>
      <c r="C2" s="7"/>
      <c r="D2" s="5"/>
      <c r="E2" s="24" t="s">
        <v>120</v>
      </c>
      <c r="F2" s="24"/>
      <c r="G2" s="24"/>
      <c r="H2" s="24"/>
      <c r="I2" s="24"/>
      <c r="J2" s="3"/>
      <c r="K2" s="3"/>
    </row>
    <row r="3" spans="1:17" s="9" customFormat="1" ht="30.6" customHeight="1" x14ac:dyDescent="0.35">
      <c r="A3" s="10"/>
      <c r="B3" s="6"/>
      <c r="C3" s="7"/>
      <c r="D3" s="5"/>
      <c r="E3" s="25" t="s">
        <v>122</v>
      </c>
      <c r="F3" s="25"/>
      <c r="G3" s="25"/>
      <c r="H3" s="25"/>
      <c r="I3" s="25"/>
    </row>
    <row r="4" spans="1:17" s="9" customFormat="1" ht="30" customHeight="1" x14ac:dyDescent="0.35">
      <c r="A4" s="10"/>
      <c r="B4" s="6"/>
      <c r="C4" s="7"/>
      <c r="D4" s="5"/>
      <c r="E4" s="11"/>
      <c r="F4" s="12"/>
      <c r="G4" s="12"/>
      <c r="H4" s="11"/>
      <c r="I4" s="4"/>
    </row>
    <row r="5" spans="1:17" ht="30.6" customHeight="1" x14ac:dyDescent="0.25">
      <c r="A5" s="26" t="s">
        <v>121</v>
      </c>
      <c r="B5" s="26"/>
      <c r="C5" s="26"/>
      <c r="D5" s="26"/>
      <c r="E5" s="26"/>
      <c r="F5" s="26"/>
      <c r="G5" s="26"/>
      <c r="H5" s="26"/>
      <c r="I5" s="26"/>
      <c r="J5" s="1"/>
      <c r="K5" s="1"/>
      <c r="L5" s="1"/>
      <c r="M5" s="1"/>
      <c r="N5" s="1"/>
      <c r="O5" s="1"/>
      <c r="P5" s="1"/>
      <c r="Q5" s="1"/>
    </row>
    <row r="6" spans="1:17" s="14" customFormat="1" ht="20.399999999999999" customHeight="1" x14ac:dyDescent="0.35">
      <c r="A6" s="23" t="s">
        <v>136</v>
      </c>
      <c r="B6" s="23"/>
      <c r="C6" s="23"/>
      <c r="D6" s="23"/>
      <c r="E6" s="23"/>
      <c r="F6" s="23"/>
      <c r="G6" s="23"/>
      <c r="H6" s="23"/>
      <c r="I6" s="23"/>
    </row>
    <row r="7" spans="1:17" ht="18" customHeight="1" x14ac:dyDescent="0.25">
      <c r="A7" s="22" t="s">
        <v>0</v>
      </c>
      <c r="B7" s="22" t="s">
        <v>1</v>
      </c>
      <c r="C7" s="22" t="s">
        <v>123</v>
      </c>
      <c r="D7" s="16" t="s">
        <v>2</v>
      </c>
      <c r="E7" s="16"/>
      <c r="F7" s="22" t="s">
        <v>119</v>
      </c>
      <c r="G7" s="16" t="s">
        <v>2</v>
      </c>
      <c r="H7" s="16"/>
      <c r="I7" s="22" t="s">
        <v>112</v>
      </c>
      <c r="J7" s="1"/>
      <c r="K7" s="1"/>
      <c r="L7" s="1"/>
      <c r="M7" s="1"/>
      <c r="N7" s="1"/>
      <c r="O7" s="1"/>
      <c r="P7" s="1"/>
      <c r="Q7" s="1"/>
    </row>
    <row r="8" spans="1:17" ht="114.6" customHeight="1" x14ac:dyDescent="0.25">
      <c r="A8" s="22"/>
      <c r="B8" s="22"/>
      <c r="C8" s="22"/>
      <c r="D8" s="15" t="s">
        <v>3</v>
      </c>
      <c r="E8" s="15" t="s">
        <v>4</v>
      </c>
      <c r="F8" s="22"/>
      <c r="G8" s="15" t="s">
        <v>3</v>
      </c>
      <c r="H8" s="15" t="s">
        <v>4</v>
      </c>
      <c r="I8" s="22"/>
      <c r="J8" s="1"/>
      <c r="K8" s="1"/>
      <c r="L8" s="1"/>
      <c r="M8" s="1"/>
      <c r="N8" s="1"/>
      <c r="O8" s="1"/>
      <c r="P8" s="1"/>
      <c r="Q8" s="1"/>
    </row>
    <row r="9" spans="1:17" ht="18" x14ac:dyDescent="0.25">
      <c r="A9" s="17"/>
      <c r="B9" s="20" t="s">
        <v>5</v>
      </c>
      <c r="C9" s="21">
        <f t="shared" ref="C9:H9" si="0">C11+C58+C70</f>
        <v>1757714911.8600001</v>
      </c>
      <c r="D9" s="21">
        <f t="shared" si="0"/>
        <v>589755760.21999991</v>
      </c>
      <c r="E9" s="21">
        <f t="shared" si="0"/>
        <v>1167959151.6399999</v>
      </c>
      <c r="F9" s="21">
        <f t="shared" si="0"/>
        <v>1268148729.0200002</v>
      </c>
      <c r="G9" s="21">
        <f t="shared" si="0"/>
        <v>569336255.15999997</v>
      </c>
      <c r="H9" s="21">
        <f t="shared" si="0"/>
        <v>698812473.86000001</v>
      </c>
      <c r="I9" s="18">
        <f>F9/C9*100</f>
        <v>72.14757754305306</v>
      </c>
      <c r="J9" s="1"/>
      <c r="K9" s="1"/>
      <c r="L9" s="1"/>
      <c r="M9" s="1"/>
    </row>
    <row r="10" spans="1:17" ht="72" x14ac:dyDescent="0.25">
      <c r="A10" s="17"/>
      <c r="B10" s="20" t="s">
        <v>124</v>
      </c>
      <c r="C10" s="21">
        <f>D10+E10</f>
        <v>452326923.38</v>
      </c>
      <c r="D10" s="21">
        <v>0</v>
      </c>
      <c r="E10" s="21">
        <f>E74+E76</f>
        <v>452326923.38</v>
      </c>
      <c r="F10" s="21">
        <v>977138.52</v>
      </c>
      <c r="G10" s="21">
        <v>0</v>
      </c>
      <c r="H10" s="21">
        <v>977138.52</v>
      </c>
      <c r="I10" s="18">
        <f t="shared" ref="I10:I68" si="1">F10/C10*100</f>
        <v>0.21602484165619867</v>
      </c>
    </row>
    <row r="11" spans="1:17" ht="18" x14ac:dyDescent="0.25">
      <c r="A11" s="17" t="s">
        <v>6</v>
      </c>
      <c r="B11" s="20" t="s">
        <v>7</v>
      </c>
      <c r="C11" s="21">
        <f t="shared" ref="C11:H11" si="2">C12+C15</f>
        <v>1036248557.41</v>
      </c>
      <c r="D11" s="21">
        <f t="shared" si="2"/>
        <v>469227527.27999997</v>
      </c>
      <c r="E11" s="21">
        <f t="shared" si="2"/>
        <v>567021030.13</v>
      </c>
      <c r="F11" s="21">
        <f t="shared" si="2"/>
        <v>1003983232.3100002</v>
      </c>
      <c r="G11" s="21">
        <f t="shared" si="2"/>
        <v>454759095.10000002</v>
      </c>
      <c r="H11" s="21">
        <f t="shared" si="2"/>
        <v>549224137.21000004</v>
      </c>
      <c r="I11" s="18">
        <f t="shared" si="1"/>
        <v>96.886333412068254</v>
      </c>
    </row>
    <row r="12" spans="1:17" s="13" customFormat="1" ht="18" x14ac:dyDescent="0.25">
      <c r="A12" s="17" t="s">
        <v>8</v>
      </c>
      <c r="B12" s="20" t="s">
        <v>9</v>
      </c>
      <c r="C12" s="21">
        <f t="shared" ref="C12:E13" si="3">C13</f>
        <v>300530290.62</v>
      </c>
      <c r="D12" s="21">
        <f t="shared" si="3"/>
        <v>340900.62</v>
      </c>
      <c r="E12" s="21">
        <f t="shared" si="3"/>
        <v>300189390</v>
      </c>
      <c r="F12" s="21">
        <f>F13</f>
        <v>300346924.06</v>
      </c>
      <c r="G12" s="21">
        <f>G13</f>
        <v>157534.06</v>
      </c>
      <c r="H12" s="21">
        <f>H13</f>
        <v>300189390</v>
      </c>
      <c r="I12" s="18">
        <f t="shared" si="1"/>
        <v>99.938985664432792</v>
      </c>
    </row>
    <row r="13" spans="1:17" ht="54" x14ac:dyDescent="0.25">
      <c r="A13" s="17" t="s">
        <v>10</v>
      </c>
      <c r="B13" s="20" t="s">
        <v>11</v>
      </c>
      <c r="C13" s="21">
        <f t="shared" si="3"/>
        <v>300530290.62</v>
      </c>
      <c r="D13" s="21">
        <f t="shared" si="3"/>
        <v>340900.62</v>
      </c>
      <c r="E13" s="21">
        <f t="shared" si="3"/>
        <v>300189390</v>
      </c>
      <c r="F13" s="21">
        <f>G13+H13</f>
        <v>300346924.06</v>
      </c>
      <c r="G13" s="21">
        <f>G14</f>
        <v>157534.06</v>
      </c>
      <c r="H13" s="21">
        <f>H14</f>
        <v>300189390</v>
      </c>
      <c r="I13" s="18">
        <f t="shared" si="1"/>
        <v>99.938985664432792</v>
      </c>
    </row>
    <row r="14" spans="1:17" ht="36" x14ac:dyDescent="0.25">
      <c r="A14" s="17" t="s">
        <v>12</v>
      </c>
      <c r="B14" s="20" t="s">
        <v>137</v>
      </c>
      <c r="C14" s="21">
        <f>D14+E14</f>
        <v>300530290.62</v>
      </c>
      <c r="D14" s="21">
        <v>340900.62</v>
      </c>
      <c r="E14" s="21">
        <v>300189390</v>
      </c>
      <c r="F14" s="21">
        <f>G14+H14</f>
        <v>300346924.06</v>
      </c>
      <c r="G14" s="21">
        <v>157534.06</v>
      </c>
      <c r="H14" s="21">
        <v>300189390</v>
      </c>
      <c r="I14" s="18">
        <f t="shared" si="1"/>
        <v>99.938985664432792</v>
      </c>
    </row>
    <row r="15" spans="1:17" s="13" customFormat="1" ht="18" x14ac:dyDescent="0.25">
      <c r="A15" s="17" t="s">
        <v>13</v>
      </c>
      <c r="B15" s="20" t="s">
        <v>14</v>
      </c>
      <c r="C15" s="21">
        <f t="shared" ref="C15:H15" si="4">C16+C18</f>
        <v>735718266.78999996</v>
      </c>
      <c r="D15" s="21">
        <f>D16+D18</f>
        <v>468886626.65999997</v>
      </c>
      <c r="E15" s="21">
        <f t="shared" si="4"/>
        <v>266831640.13</v>
      </c>
      <c r="F15" s="21">
        <f>F16+F18</f>
        <v>703636308.25000012</v>
      </c>
      <c r="G15" s="21">
        <f t="shared" si="4"/>
        <v>454601561.04000002</v>
      </c>
      <c r="H15" s="21">
        <f t="shared" si="4"/>
        <v>249034747.21000004</v>
      </c>
      <c r="I15" s="18">
        <f t="shared" si="1"/>
        <v>95.639369037284325</v>
      </c>
    </row>
    <row r="16" spans="1:17" ht="54" x14ac:dyDescent="0.25">
      <c r="A16" s="17" t="s">
        <v>15</v>
      </c>
      <c r="B16" s="20" t="s">
        <v>11</v>
      </c>
      <c r="C16" s="21">
        <f t="shared" ref="C16:H16" si="5">C17</f>
        <v>582158817.34000003</v>
      </c>
      <c r="D16" s="21">
        <f t="shared" si="5"/>
        <v>405407595.25999999</v>
      </c>
      <c r="E16" s="21">
        <f t="shared" si="5"/>
        <v>176751222.08000001</v>
      </c>
      <c r="F16" s="21">
        <f t="shared" si="5"/>
        <v>576186022.94000006</v>
      </c>
      <c r="G16" s="21">
        <f t="shared" si="5"/>
        <v>399434800.86000001</v>
      </c>
      <c r="H16" s="21">
        <f t="shared" si="5"/>
        <v>176751222.08000001</v>
      </c>
      <c r="I16" s="18">
        <f t="shared" si="1"/>
        <v>98.974026636358289</v>
      </c>
    </row>
    <row r="17" spans="1:9" ht="54" x14ac:dyDescent="0.25">
      <c r="A17" s="17" t="s">
        <v>16</v>
      </c>
      <c r="B17" s="20" t="s">
        <v>17</v>
      </c>
      <c r="C17" s="21">
        <f>D17+E17</f>
        <v>582158817.34000003</v>
      </c>
      <c r="D17" s="21">
        <v>405407595.25999999</v>
      </c>
      <c r="E17" s="21">
        <v>176751222.08000001</v>
      </c>
      <c r="F17" s="21">
        <f>G17+H17</f>
        <v>576186022.94000006</v>
      </c>
      <c r="G17" s="21">
        <v>399434800.86000001</v>
      </c>
      <c r="H17" s="21">
        <v>176751222.08000001</v>
      </c>
      <c r="I17" s="18">
        <f t="shared" si="1"/>
        <v>98.974026636358289</v>
      </c>
    </row>
    <row r="18" spans="1:9" ht="36" x14ac:dyDescent="0.25">
      <c r="A18" s="17" t="s">
        <v>19</v>
      </c>
      <c r="B18" s="20" t="s">
        <v>20</v>
      </c>
      <c r="C18" s="21">
        <f t="shared" ref="C18:H18" si="6">SUM(C19:C57)</f>
        <v>153559449.44999996</v>
      </c>
      <c r="D18" s="21">
        <f t="shared" si="6"/>
        <v>63479031.399999991</v>
      </c>
      <c r="E18" s="21">
        <f t="shared" si="6"/>
        <v>90080418.049999997</v>
      </c>
      <c r="F18" s="21">
        <f t="shared" si="6"/>
        <v>127450285.31000002</v>
      </c>
      <c r="G18" s="21">
        <f t="shared" si="6"/>
        <v>55166760.179999985</v>
      </c>
      <c r="H18" s="21">
        <f t="shared" si="6"/>
        <v>72283525.13000001</v>
      </c>
      <c r="I18" s="18">
        <f t="shared" si="1"/>
        <v>82.997357548809617</v>
      </c>
    </row>
    <row r="19" spans="1:9" ht="36" x14ac:dyDescent="0.25">
      <c r="A19" s="19" t="s">
        <v>21</v>
      </c>
      <c r="B19" s="20" t="s">
        <v>23</v>
      </c>
      <c r="C19" s="21">
        <f t="shared" ref="C19:C57" si="7">D19+E19</f>
        <v>6960534.9500000002</v>
      </c>
      <c r="D19" s="21">
        <v>6960534.9500000002</v>
      </c>
      <c r="E19" s="21">
        <v>0</v>
      </c>
      <c r="F19" s="21">
        <f t="shared" ref="F19:F57" si="8">G19+H19</f>
        <v>6912360</v>
      </c>
      <c r="G19" s="21">
        <v>6912360</v>
      </c>
      <c r="H19" s="21">
        <v>0</v>
      </c>
      <c r="I19" s="18">
        <f t="shared" si="1"/>
        <v>99.307884374605422</v>
      </c>
    </row>
    <row r="20" spans="1:9" ht="36" x14ac:dyDescent="0.25">
      <c r="A20" s="19" t="s">
        <v>22</v>
      </c>
      <c r="B20" s="20" t="s">
        <v>117</v>
      </c>
      <c r="C20" s="21">
        <f t="shared" si="7"/>
        <v>2409034.7200000002</v>
      </c>
      <c r="D20" s="21">
        <v>2409034.7200000002</v>
      </c>
      <c r="E20" s="21">
        <v>0</v>
      </c>
      <c r="F20" s="21">
        <f t="shared" si="8"/>
        <v>1883960.15</v>
      </c>
      <c r="G20" s="21">
        <v>1883960.15</v>
      </c>
      <c r="H20" s="21">
        <v>0</v>
      </c>
      <c r="I20" s="18">
        <f t="shared" si="1"/>
        <v>78.203943445032607</v>
      </c>
    </row>
    <row r="21" spans="1:9" ht="54" x14ac:dyDescent="0.25">
      <c r="A21" s="19" t="s">
        <v>24</v>
      </c>
      <c r="B21" s="20" t="s">
        <v>125</v>
      </c>
      <c r="C21" s="21">
        <f t="shared" si="7"/>
        <v>48174.95</v>
      </c>
      <c r="D21" s="21">
        <v>48174.95</v>
      </c>
      <c r="E21" s="21">
        <v>0</v>
      </c>
      <c r="F21" s="21">
        <f t="shared" si="8"/>
        <v>48174.95</v>
      </c>
      <c r="G21" s="21">
        <v>48174.95</v>
      </c>
      <c r="H21" s="21">
        <v>0</v>
      </c>
      <c r="I21" s="18">
        <f t="shared" si="1"/>
        <v>100</v>
      </c>
    </row>
    <row r="22" spans="1:9" ht="54" x14ac:dyDescent="0.25">
      <c r="A22" s="19" t="s">
        <v>25</v>
      </c>
      <c r="B22" s="20" t="s">
        <v>26</v>
      </c>
      <c r="C22" s="21">
        <f t="shared" si="7"/>
        <v>1300122.1200000001</v>
      </c>
      <c r="D22" s="21">
        <v>836437.73</v>
      </c>
      <c r="E22" s="21">
        <v>463684.39</v>
      </c>
      <c r="F22" s="21">
        <f t="shared" si="8"/>
        <v>1297412.0899999999</v>
      </c>
      <c r="G22" s="21">
        <v>833727.7</v>
      </c>
      <c r="H22" s="21">
        <v>463684.39</v>
      </c>
      <c r="I22" s="18">
        <f t="shared" si="1"/>
        <v>99.79155573477972</v>
      </c>
    </row>
    <row r="23" spans="1:9" ht="36" x14ac:dyDescent="0.25">
      <c r="A23" s="19" t="s">
        <v>27</v>
      </c>
      <c r="B23" s="20" t="s">
        <v>126</v>
      </c>
      <c r="C23" s="21">
        <f t="shared" si="7"/>
        <v>14522725.280000001</v>
      </c>
      <c r="D23" s="21">
        <v>4309731.29</v>
      </c>
      <c r="E23" s="21">
        <v>10212993.99</v>
      </c>
      <c r="F23" s="21">
        <f t="shared" si="8"/>
        <v>6462140.3900000006</v>
      </c>
      <c r="G23" s="21">
        <v>3423066.95</v>
      </c>
      <c r="H23" s="21">
        <v>3039073.44</v>
      </c>
      <c r="I23" s="18">
        <f t="shared" si="1"/>
        <v>44.496747445187509</v>
      </c>
    </row>
    <row r="24" spans="1:9" ht="36" x14ac:dyDescent="0.25">
      <c r="A24" s="19" t="s">
        <v>28</v>
      </c>
      <c r="B24" s="20" t="s">
        <v>29</v>
      </c>
      <c r="C24" s="21">
        <f t="shared" si="7"/>
        <v>2316044.87</v>
      </c>
      <c r="D24" s="21">
        <v>1080250.58</v>
      </c>
      <c r="E24" s="21">
        <v>1235794.29</v>
      </c>
      <c r="F24" s="21">
        <f t="shared" si="8"/>
        <v>2307382</v>
      </c>
      <c r="G24" s="21">
        <v>1071587.71</v>
      </c>
      <c r="H24" s="21">
        <v>1235794.29</v>
      </c>
      <c r="I24" s="18">
        <f t="shared" si="1"/>
        <v>99.625962773337804</v>
      </c>
    </row>
    <row r="25" spans="1:9" ht="36" x14ac:dyDescent="0.25">
      <c r="A25" s="19" t="s">
        <v>30</v>
      </c>
      <c r="B25" s="20" t="s">
        <v>31</v>
      </c>
      <c r="C25" s="21">
        <f t="shared" si="7"/>
        <v>3172698.35</v>
      </c>
      <c r="D25" s="21">
        <v>1168613.3600000001</v>
      </c>
      <c r="E25" s="21">
        <v>2004084.99</v>
      </c>
      <c r="F25" s="21">
        <f t="shared" si="8"/>
        <v>2777756.1799999997</v>
      </c>
      <c r="G25" s="21">
        <v>1125169.72</v>
      </c>
      <c r="H25" s="21">
        <v>1652586.46</v>
      </c>
      <c r="I25" s="18">
        <f t="shared" si="1"/>
        <v>87.551852510655465</v>
      </c>
    </row>
    <row r="26" spans="1:9" ht="36" x14ac:dyDescent="0.25">
      <c r="A26" s="19" t="s">
        <v>32</v>
      </c>
      <c r="B26" s="20" t="s">
        <v>127</v>
      </c>
      <c r="C26" s="21">
        <f t="shared" si="7"/>
        <v>3539326.67</v>
      </c>
      <c r="D26" s="21">
        <v>1241054.21</v>
      </c>
      <c r="E26" s="21">
        <v>2298272.46</v>
      </c>
      <c r="F26" s="21">
        <f t="shared" si="8"/>
        <v>3204589.4000000004</v>
      </c>
      <c r="G26" s="21">
        <v>1204233.1100000001</v>
      </c>
      <c r="H26" s="21">
        <v>2000356.29</v>
      </c>
      <c r="I26" s="18">
        <f t="shared" si="1"/>
        <v>90.542346010689101</v>
      </c>
    </row>
    <row r="27" spans="1:9" ht="36" x14ac:dyDescent="0.25">
      <c r="A27" s="19" t="s">
        <v>33</v>
      </c>
      <c r="B27" s="20" t="s">
        <v>34</v>
      </c>
      <c r="C27" s="21">
        <f t="shared" si="7"/>
        <v>2396096.37</v>
      </c>
      <c r="D27" s="21">
        <v>929859.73</v>
      </c>
      <c r="E27" s="21">
        <v>1466236.64</v>
      </c>
      <c r="F27" s="21">
        <f t="shared" si="8"/>
        <v>2145421.7599999998</v>
      </c>
      <c r="G27" s="21">
        <v>902285.52</v>
      </c>
      <c r="H27" s="21">
        <v>1243136.24</v>
      </c>
      <c r="I27" s="18">
        <f t="shared" si="1"/>
        <v>89.538208348439667</v>
      </c>
    </row>
    <row r="28" spans="1:9" ht="36" x14ac:dyDescent="0.25">
      <c r="A28" s="19" t="s">
        <v>35</v>
      </c>
      <c r="B28" s="20" t="s">
        <v>128</v>
      </c>
      <c r="C28" s="21">
        <f t="shared" si="7"/>
        <v>3090551.73</v>
      </c>
      <c r="D28" s="21">
        <v>1030998.66</v>
      </c>
      <c r="E28" s="21">
        <v>2059553.07</v>
      </c>
      <c r="F28" s="21">
        <f t="shared" si="8"/>
        <v>3005185.44</v>
      </c>
      <c r="G28" s="21">
        <v>1021608.38</v>
      </c>
      <c r="H28" s="21">
        <v>1983577.06</v>
      </c>
      <c r="I28" s="18">
        <f t="shared" si="1"/>
        <v>97.237830088027678</v>
      </c>
    </row>
    <row r="29" spans="1:9" ht="36" x14ac:dyDescent="0.25">
      <c r="A29" s="19" t="s">
        <v>36</v>
      </c>
      <c r="B29" s="20" t="s">
        <v>37</v>
      </c>
      <c r="C29" s="21">
        <f t="shared" si="7"/>
        <v>2457058.15</v>
      </c>
      <c r="D29" s="21">
        <v>948435.62</v>
      </c>
      <c r="E29" s="21">
        <v>1508622.53</v>
      </c>
      <c r="F29" s="21">
        <f t="shared" si="8"/>
        <v>2402293.56</v>
      </c>
      <c r="G29" s="21">
        <v>942411.52</v>
      </c>
      <c r="H29" s="21">
        <v>1459882.04</v>
      </c>
      <c r="I29" s="18">
        <f t="shared" si="1"/>
        <v>97.771131708869007</v>
      </c>
    </row>
    <row r="30" spans="1:9" ht="54" x14ac:dyDescent="0.25">
      <c r="A30" s="19" t="s">
        <v>38</v>
      </c>
      <c r="B30" s="20" t="s">
        <v>39</v>
      </c>
      <c r="C30" s="21">
        <f t="shared" si="7"/>
        <v>7158430.4700000007</v>
      </c>
      <c r="D30" s="21">
        <v>2012878.86</v>
      </c>
      <c r="E30" s="21">
        <v>5145551.6100000003</v>
      </c>
      <c r="F30" s="21">
        <f t="shared" si="8"/>
        <v>6983896.4100000001</v>
      </c>
      <c r="G30" s="21">
        <v>1921544.91</v>
      </c>
      <c r="H30" s="21">
        <v>5062351.5</v>
      </c>
      <c r="I30" s="18">
        <f t="shared" si="1"/>
        <v>97.561838999045264</v>
      </c>
    </row>
    <row r="31" spans="1:9" ht="54" x14ac:dyDescent="0.25">
      <c r="A31" s="19" t="s">
        <v>40</v>
      </c>
      <c r="B31" s="20" t="s">
        <v>41</v>
      </c>
      <c r="C31" s="21">
        <f t="shared" si="7"/>
        <v>2475665.3600000003</v>
      </c>
      <c r="D31" s="21">
        <v>939369.24</v>
      </c>
      <c r="E31" s="21">
        <v>1536296.12</v>
      </c>
      <c r="F31" s="21">
        <f t="shared" si="8"/>
        <v>2467464.9500000002</v>
      </c>
      <c r="G31" s="21">
        <v>931168.83</v>
      </c>
      <c r="H31" s="21">
        <v>1536296.12</v>
      </c>
      <c r="I31" s="18">
        <f t="shared" si="1"/>
        <v>99.668759351223457</v>
      </c>
    </row>
    <row r="32" spans="1:9" ht="54" x14ac:dyDescent="0.25">
      <c r="A32" s="19" t="s">
        <v>42</v>
      </c>
      <c r="B32" s="20" t="s">
        <v>129</v>
      </c>
      <c r="C32" s="21">
        <f t="shared" si="7"/>
        <v>1117690.6299999999</v>
      </c>
      <c r="D32" s="21">
        <v>710055.11</v>
      </c>
      <c r="E32" s="21">
        <v>407635.52</v>
      </c>
      <c r="F32" s="21">
        <f t="shared" si="8"/>
        <v>1102943.1200000001</v>
      </c>
      <c r="G32" s="21">
        <v>708432.88</v>
      </c>
      <c r="H32" s="21">
        <v>394510.24</v>
      </c>
      <c r="I32" s="18">
        <f t="shared" si="1"/>
        <v>98.680537386271212</v>
      </c>
    </row>
    <row r="33" spans="1:9" ht="36" x14ac:dyDescent="0.25">
      <c r="A33" s="19" t="s">
        <v>43</v>
      </c>
      <c r="B33" s="20" t="s">
        <v>44</v>
      </c>
      <c r="C33" s="21">
        <f t="shared" si="7"/>
        <v>3786372.38</v>
      </c>
      <c r="D33" s="21">
        <v>1270923.6000000001</v>
      </c>
      <c r="E33" s="21">
        <v>2515448.7799999998</v>
      </c>
      <c r="F33" s="21">
        <f t="shared" si="8"/>
        <v>3482740.5300000003</v>
      </c>
      <c r="G33" s="21">
        <v>1237524.1000000001</v>
      </c>
      <c r="H33" s="21">
        <v>2245216.4300000002</v>
      </c>
      <c r="I33" s="18">
        <f t="shared" si="1"/>
        <v>91.980930042596611</v>
      </c>
    </row>
    <row r="34" spans="1:9" ht="36" x14ac:dyDescent="0.25">
      <c r="A34" s="19" t="s">
        <v>45</v>
      </c>
      <c r="B34" s="20" t="s">
        <v>46</v>
      </c>
      <c r="C34" s="21">
        <f t="shared" si="7"/>
        <v>3323947.99</v>
      </c>
      <c r="D34" s="21">
        <v>1102583.82</v>
      </c>
      <c r="E34" s="21">
        <v>2221364.17</v>
      </c>
      <c r="F34" s="21">
        <f t="shared" si="8"/>
        <v>3040200.6500000004</v>
      </c>
      <c r="G34" s="21">
        <v>1071371.6100000001</v>
      </c>
      <c r="H34" s="21">
        <v>1968829.04</v>
      </c>
      <c r="I34" s="18">
        <f t="shared" si="1"/>
        <v>91.463544530370342</v>
      </c>
    </row>
    <row r="35" spans="1:9" ht="36" x14ac:dyDescent="0.25">
      <c r="A35" s="19" t="s">
        <v>47</v>
      </c>
      <c r="B35" s="20" t="s">
        <v>48</v>
      </c>
      <c r="C35" s="21">
        <f t="shared" si="7"/>
        <v>15535.23</v>
      </c>
      <c r="D35" s="21">
        <v>15535.23</v>
      </c>
      <c r="E35" s="21">
        <v>0</v>
      </c>
      <c r="F35" s="21">
        <f t="shared" si="8"/>
        <v>15535.23</v>
      </c>
      <c r="G35" s="21">
        <v>15535.23</v>
      </c>
      <c r="H35" s="21">
        <v>0</v>
      </c>
      <c r="I35" s="18">
        <f t="shared" si="1"/>
        <v>100</v>
      </c>
    </row>
    <row r="36" spans="1:9" ht="36" x14ac:dyDescent="0.25">
      <c r="A36" s="19" t="s">
        <v>49</v>
      </c>
      <c r="B36" s="20" t="s">
        <v>50</v>
      </c>
      <c r="C36" s="21">
        <f t="shared" si="7"/>
        <v>4041436.21</v>
      </c>
      <c r="D36" s="21">
        <v>1773601.3</v>
      </c>
      <c r="E36" s="21">
        <v>2267834.91</v>
      </c>
      <c r="F36" s="21">
        <f t="shared" si="8"/>
        <v>4023608.9000000004</v>
      </c>
      <c r="G36" s="21">
        <v>1755773.99</v>
      </c>
      <c r="H36" s="21">
        <v>2267834.91</v>
      </c>
      <c r="I36" s="18">
        <f t="shared" si="1"/>
        <v>99.558886765158178</v>
      </c>
    </row>
    <row r="37" spans="1:9" ht="36" x14ac:dyDescent="0.25">
      <c r="A37" s="19" t="s">
        <v>51</v>
      </c>
      <c r="B37" s="20" t="s">
        <v>52</v>
      </c>
      <c r="C37" s="21">
        <f t="shared" si="7"/>
        <v>3231426.84</v>
      </c>
      <c r="D37" s="21">
        <v>1117142.72</v>
      </c>
      <c r="E37" s="21">
        <v>2114284.12</v>
      </c>
      <c r="F37" s="21">
        <f t="shared" si="8"/>
        <v>3221296.99</v>
      </c>
      <c r="G37" s="21">
        <v>1107012.8700000001</v>
      </c>
      <c r="H37" s="21">
        <v>2114284.12</v>
      </c>
      <c r="I37" s="18">
        <f t="shared" si="1"/>
        <v>99.686520831150872</v>
      </c>
    </row>
    <row r="38" spans="1:9" ht="36" x14ac:dyDescent="0.25">
      <c r="A38" s="19" t="s">
        <v>53</v>
      </c>
      <c r="B38" s="20" t="s">
        <v>54</v>
      </c>
      <c r="C38" s="21">
        <f t="shared" si="7"/>
        <v>4880833.2</v>
      </c>
      <c r="D38" s="21">
        <v>1261612.99</v>
      </c>
      <c r="E38" s="21">
        <v>3619220.21</v>
      </c>
      <c r="F38" s="21">
        <f t="shared" si="8"/>
        <v>4231979.99</v>
      </c>
      <c r="G38" s="21">
        <v>1190239.1399999999</v>
      </c>
      <c r="H38" s="21">
        <v>3041740.85</v>
      </c>
      <c r="I38" s="18">
        <f t="shared" si="1"/>
        <v>86.706097434347896</v>
      </c>
    </row>
    <row r="39" spans="1:9" ht="36" x14ac:dyDescent="0.25">
      <c r="A39" s="19" t="s">
        <v>55</v>
      </c>
      <c r="B39" s="20" t="s">
        <v>130</v>
      </c>
      <c r="C39" s="21">
        <f t="shared" si="7"/>
        <v>3262648.87</v>
      </c>
      <c r="D39" s="21">
        <v>909105.05</v>
      </c>
      <c r="E39" s="21">
        <v>2353543.8199999998</v>
      </c>
      <c r="F39" s="21">
        <f t="shared" si="8"/>
        <v>618217.61</v>
      </c>
      <c r="G39" s="21">
        <v>618217.61</v>
      </c>
      <c r="H39" s="21">
        <v>0</v>
      </c>
      <c r="I39" s="18">
        <f t="shared" si="1"/>
        <v>18.948334149117308</v>
      </c>
    </row>
    <row r="40" spans="1:9" ht="36" x14ac:dyDescent="0.25">
      <c r="A40" s="19" t="s">
        <v>56</v>
      </c>
      <c r="B40" s="20" t="s">
        <v>57</v>
      </c>
      <c r="C40" s="21">
        <f t="shared" si="7"/>
        <v>22111616.140000001</v>
      </c>
      <c r="D40" s="21">
        <v>8521847.4299999997</v>
      </c>
      <c r="E40" s="21">
        <v>13589768.710000001</v>
      </c>
      <c r="F40" s="21">
        <f t="shared" si="8"/>
        <v>12268568.99</v>
      </c>
      <c r="G40" s="21">
        <v>2706410.61</v>
      </c>
      <c r="H40" s="21">
        <v>9562158.3800000008</v>
      </c>
      <c r="I40" s="18">
        <f t="shared" si="1"/>
        <v>55.484723108077617</v>
      </c>
    </row>
    <row r="41" spans="1:9" ht="43.2" customHeight="1" x14ac:dyDescent="0.25">
      <c r="A41" s="19" t="s">
        <v>58</v>
      </c>
      <c r="B41" s="20" t="s">
        <v>116</v>
      </c>
      <c r="C41" s="21">
        <f t="shared" si="7"/>
        <v>3318368.2300000004</v>
      </c>
      <c r="D41" s="21">
        <v>1030965.01</v>
      </c>
      <c r="E41" s="21">
        <v>2287403.2200000002</v>
      </c>
      <c r="F41" s="21">
        <f t="shared" si="8"/>
        <v>3024509.9</v>
      </c>
      <c r="G41" s="21">
        <v>998640.59</v>
      </c>
      <c r="H41" s="21">
        <v>2025869.31</v>
      </c>
      <c r="I41" s="18">
        <f t="shared" si="1"/>
        <v>91.144493026923641</v>
      </c>
    </row>
    <row r="42" spans="1:9" ht="36" x14ac:dyDescent="0.25">
      <c r="A42" s="19" t="s">
        <v>59</v>
      </c>
      <c r="B42" s="20" t="s">
        <v>60</v>
      </c>
      <c r="C42" s="21">
        <f t="shared" si="7"/>
        <v>15453376.289999999</v>
      </c>
      <c r="D42" s="21">
        <v>4863568.0199999996</v>
      </c>
      <c r="E42" s="21">
        <v>10589808.27</v>
      </c>
      <c r="F42" s="21">
        <f t="shared" si="8"/>
        <v>15439105.35</v>
      </c>
      <c r="G42" s="21">
        <v>4849297.08</v>
      </c>
      <c r="H42" s="21">
        <v>10589808.27</v>
      </c>
      <c r="I42" s="18">
        <f t="shared" si="1"/>
        <v>99.90765163720738</v>
      </c>
    </row>
    <row r="43" spans="1:9" ht="36" x14ac:dyDescent="0.25">
      <c r="A43" s="19" t="s">
        <v>61</v>
      </c>
      <c r="B43" s="20" t="s">
        <v>62</v>
      </c>
      <c r="C43" s="21">
        <f t="shared" si="7"/>
        <v>1252190</v>
      </c>
      <c r="D43" s="21">
        <v>1252190</v>
      </c>
      <c r="E43" s="21">
        <v>0</v>
      </c>
      <c r="F43" s="21">
        <f t="shared" si="8"/>
        <v>1252190</v>
      </c>
      <c r="G43" s="21">
        <v>1252190</v>
      </c>
      <c r="H43" s="21">
        <v>0</v>
      </c>
      <c r="I43" s="18">
        <f t="shared" si="1"/>
        <v>100</v>
      </c>
    </row>
    <row r="44" spans="1:9" ht="43.8" customHeight="1" x14ac:dyDescent="0.25">
      <c r="A44" s="19" t="s">
        <v>63</v>
      </c>
      <c r="B44" s="20" t="s">
        <v>64</v>
      </c>
      <c r="C44" s="21">
        <f t="shared" si="7"/>
        <v>9332670.5300000012</v>
      </c>
      <c r="D44" s="21">
        <v>2368509.91</v>
      </c>
      <c r="E44" s="21">
        <v>6964160.6200000001</v>
      </c>
      <c r="F44" s="21">
        <f t="shared" si="8"/>
        <v>8312409.6500000004</v>
      </c>
      <c r="G44" s="21">
        <v>2256281.2200000002</v>
      </c>
      <c r="H44" s="21">
        <v>6056128.4299999997</v>
      </c>
      <c r="I44" s="18">
        <f t="shared" si="1"/>
        <v>89.067857086346748</v>
      </c>
    </row>
    <row r="45" spans="1:9" ht="72" x14ac:dyDescent="0.25">
      <c r="A45" s="19" t="s">
        <v>65</v>
      </c>
      <c r="B45" s="20" t="s">
        <v>131</v>
      </c>
      <c r="C45" s="21">
        <f t="shared" si="7"/>
        <v>2012694.4</v>
      </c>
      <c r="D45" s="21">
        <v>2012694.4</v>
      </c>
      <c r="E45" s="21">
        <v>0</v>
      </c>
      <c r="F45" s="21">
        <f t="shared" si="8"/>
        <v>2012694.4</v>
      </c>
      <c r="G45" s="21">
        <v>2012694.4</v>
      </c>
      <c r="H45" s="21">
        <v>0</v>
      </c>
      <c r="I45" s="18">
        <f t="shared" si="1"/>
        <v>100</v>
      </c>
    </row>
    <row r="46" spans="1:9" ht="36" x14ac:dyDescent="0.25">
      <c r="A46" s="19" t="s">
        <v>66</v>
      </c>
      <c r="B46" s="20" t="s">
        <v>67</v>
      </c>
      <c r="C46" s="21">
        <f t="shared" si="7"/>
        <v>6000408.7400000002</v>
      </c>
      <c r="D46" s="21">
        <v>1780013.99</v>
      </c>
      <c r="E46" s="21">
        <v>4220394.75</v>
      </c>
      <c r="F46" s="21">
        <f t="shared" si="8"/>
        <v>5203256.1900000004</v>
      </c>
      <c r="G46" s="21">
        <v>1692327.22</v>
      </c>
      <c r="H46" s="21">
        <v>3510928.97</v>
      </c>
      <c r="I46" s="18">
        <f t="shared" si="1"/>
        <v>86.715029183161946</v>
      </c>
    </row>
    <row r="47" spans="1:9" ht="36" x14ac:dyDescent="0.25">
      <c r="A47" s="19" t="s">
        <v>68</v>
      </c>
      <c r="B47" s="20" t="s">
        <v>118</v>
      </c>
      <c r="C47" s="21">
        <f t="shared" si="7"/>
        <v>878863.45</v>
      </c>
      <c r="D47" s="21">
        <v>878863.45</v>
      </c>
      <c r="E47" s="21">
        <v>0</v>
      </c>
      <c r="F47" s="21">
        <f t="shared" si="8"/>
        <v>878863.45</v>
      </c>
      <c r="G47" s="21">
        <v>878863.45</v>
      </c>
      <c r="H47" s="21">
        <v>0</v>
      </c>
      <c r="I47" s="18">
        <f t="shared" si="1"/>
        <v>100</v>
      </c>
    </row>
    <row r="48" spans="1:9" ht="36" x14ac:dyDescent="0.25">
      <c r="A48" s="19" t="s">
        <v>69</v>
      </c>
      <c r="B48" s="20" t="s">
        <v>132</v>
      </c>
      <c r="C48" s="21">
        <f t="shared" si="7"/>
        <v>1198853.25</v>
      </c>
      <c r="D48" s="21">
        <v>717775.76</v>
      </c>
      <c r="E48" s="21">
        <v>481077.49</v>
      </c>
      <c r="F48" s="21">
        <f t="shared" si="8"/>
        <v>1160520.22</v>
      </c>
      <c r="G48" s="21">
        <v>713559.13</v>
      </c>
      <c r="H48" s="21">
        <v>446961.09</v>
      </c>
      <c r="I48" s="18">
        <f t="shared" si="1"/>
        <v>96.802525246522038</v>
      </c>
    </row>
    <row r="49" spans="1:9" ht="36" x14ac:dyDescent="0.25">
      <c r="A49" s="19" t="s">
        <v>70</v>
      </c>
      <c r="B49" s="20" t="s">
        <v>133</v>
      </c>
      <c r="C49" s="21">
        <f t="shared" si="7"/>
        <v>6809575</v>
      </c>
      <c r="D49" s="21">
        <v>2976566.75</v>
      </c>
      <c r="E49" s="21">
        <v>3833008.25</v>
      </c>
      <c r="F49" s="21">
        <f t="shared" si="8"/>
        <v>6788312.6799999997</v>
      </c>
      <c r="G49" s="21">
        <v>2955304.43</v>
      </c>
      <c r="H49" s="21">
        <v>3833008.25</v>
      </c>
      <c r="I49" s="18">
        <f t="shared" si="1"/>
        <v>99.687758487130253</v>
      </c>
    </row>
    <row r="50" spans="1:9" ht="36" x14ac:dyDescent="0.25">
      <c r="A50" s="19" t="s">
        <v>71</v>
      </c>
      <c r="B50" s="20" t="s">
        <v>72</v>
      </c>
      <c r="C50" s="21">
        <f t="shared" si="7"/>
        <v>2277442.92</v>
      </c>
      <c r="D50" s="21">
        <v>1008416.6</v>
      </c>
      <c r="E50" s="21">
        <v>1269026.32</v>
      </c>
      <c r="F50" s="21">
        <f t="shared" si="8"/>
        <v>2207856.59</v>
      </c>
      <c r="G50" s="21">
        <v>1000762.11</v>
      </c>
      <c r="H50" s="21">
        <v>1207094.48</v>
      </c>
      <c r="I50" s="18">
        <f t="shared" si="1"/>
        <v>96.944541205010751</v>
      </c>
    </row>
    <row r="51" spans="1:9" ht="36" x14ac:dyDescent="0.25">
      <c r="A51" s="19" t="s">
        <v>73</v>
      </c>
      <c r="B51" s="20" t="s">
        <v>74</v>
      </c>
      <c r="C51" s="21">
        <f t="shared" si="7"/>
        <v>981642.83000000007</v>
      </c>
      <c r="D51" s="21">
        <v>672871.66</v>
      </c>
      <c r="E51" s="21">
        <v>308771.17</v>
      </c>
      <c r="F51" s="21">
        <f t="shared" si="8"/>
        <v>906239.12</v>
      </c>
      <c r="G51" s="21">
        <v>664577.25</v>
      </c>
      <c r="H51" s="21">
        <v>241661.87</v>
      </c>
      <c r="I51" s="18">
        <f t="shared" si="1"/>
        <v>92.318620612753818</v>
      </c>
    </row>
    <row r="52" spans="1:9" ht="36" x14ac:dyDescent="0.25">
      <c r="A52" s="19" t="s">
        <v>75</v>
      </c>
      <c r="B52" s="20" t="s">
        <v>76</v>
      </c>
      <c r="C52" s="21">
        <f t="shared" si="7"/>
        <v>2902082.14</v>
      </c>
      <c r="D52" s="21">
        <v>1287614.6000000001</v>
      </c>
      <c r="E52" s="21">
        <v>1614467.54</v>
      </c>
      <c r="F52" s="21">
        <f t="shared" si="8"/>
        <v>2844868.81</v>
      </c>
      <c r="G52" s="21">
        <v>1236226.24</v>
      </c>
      <c r="H52" s="21">
        <v>1608642.57</v>
      </c>
      <c r="I52" s="18">
        <f t="shared" si="1"/>
        <v>98.028542017766597</v>
      </c>
    </row>
    <row r="53" spans="1:9" ht="54" x14ac:dyDescent="0.25">
      <c r="A53" s="19" t="s">
        <v>77</v>
      </c>
      <c r="B53" s="20" t="s">
        <v>78</v>
      </c>
      <c r="C53" s="21">
        <f t="shared" si="7"/>
        <v>1041452.15</v>
      </c>
      <c r="D53" s="21">
        <v>1041452.15</v>
      </c>
      <c r="E53" s="21">
        <v>0</v>
      </c>
      <c r="F53" s="21">
        <f t="shared" si="8"/>
        <v>1041452.15</v>
      </c>
      <c r="G53" s="21">
        <v>1041452.15</v>
      </c>
      <c r="H53" s="21">
        <v>0</v>
      </c>
      <c r="I53" s="18">
        <f t="shared" si="1"/>
        <v>100</v>
      </c>
    </row>
    <row r="54" spans="1:9" ht="36" x14ac:dyDescent="0.25">
      <c r="A54" s="19" t="s">
        <v>79</v>
      </c>
      <c r="B54" s="20" t="s">
        <v>134</v>
      </c>
      <c r="C54" s="21">
        <f t="shared" si="7"/>
        <v>2411252.35</v>
      </c>
      <c r="D54" s="21">
        <v>919142.26</v>
      </c>
      <c r="E54" s="21">
        <v>1492110.09</v>
      </c>
      <c r="F54" s="21">
        <f t="shared" si="8"/>
        <v>2404271.8200000003</v>
      </c>
      <c r="G54" s="21">
        <v>912161.73</v>
      </c>
      <c r="H54" s="21">
        <v>1492110.09</v>
      </c>
      <c r="I54" s="18">
        <f t="shared" si="1"/>
        <v>99.710501889194646</v>
      </c>
    </row>
    <row r="55" spans="1:9" ht="36" x14ac:dyDescent="0.25">
      <c r="A55" s="19" t="s">
        <v>80</v>
      </c>
      <c r="B55" s="20" t="s">
        <v>81</v>
      </c>
      <c r="C55" s="21">
        <f t="shared" si="7"/>
        <v>23535.23</v>
      </c>
      <c r="D55" s="21">
        <v>23535.23</v>
      </c>
      <c r="E55" s="21">
        <v>0</v>
      </c>
      <c r="F55" s="21">
        <f t="shared" si="8"/>
        <v>23535.23</v>
      </c>
      <c r="G55" s="21">
        <v>23535.23</v>
      </c>
      <c r="H55" s="21">
        <v>0</v>
      </c>
      <c r="I55" s="18">
        <f t="shared" si="1"/>
        <v>100</v>
      </c>
    </row>
    <row r="56" spans="1:9" ht="36" x14ac:dyDescent="0.25">
      <c r="A56" s="19" t="s">
        <v>82</v>
      </c>
      <c r="B56" s="20" t="s">
        <v>83</v>
      </c>
      <c r="C56" s="21">
        <f t="shared" si="7"/>
        <v>23535.23</v>
      </c>
      <c r="D56" s="21">
        <v>23535.23</v>
      </c>
      <c r="E56" s="21">
        <v>0</v>
      </c>
      <c r="F56" s="21">
        <f t="shared" si="8"/>
        <v>23535.23</v>
      </c>
      <c r="G56" s="21">
        <v>23535.23</v>
      </c>
      <c r="H56" s="21">
        <v>0</v>
      </c>
      <c r="I56" s="18">
        <f t="shared" si="1"/>
        <v>100</v>
      </c>
    </row>
    <row r="57" spans="1:9" ht="36" x14ac:dyDescent="0.25">
      <c r="A57" s="19" t="s">
        <v>84</v>
      </c>
      <c r="B57" s="20" t="s">
        <v>85</v>
      </c>
      <c r="C57" s="21">
        <f t="shared" si="7"/>
        <v>23535.23</v>
      </c>
      <c r="D57" s="21">
        <v>23535.23</v>
      </c>
      <c r="E57" s="21">
        <v>0</v>
      </c>
      <c r="F57" s="21">
        <f t="shared" si="8"/>
        <v>23535.23</v>
      </c>
      <c r="G57" s="21">
        <v>23535.23</v>
      </c>
      <c r="H57" s="21">
        <v>0</v>
      </c>
      <c r="I57" s="18">
        <f t="shared" si="1"/>
        <v>100</v>
      </c>
    </row>
    <row r="58" spans="1:9" ht="18" x14ac:dyDescent="0.25">
      <c r="A58" s="17" t="s">
        <v>86</v>
      </c>
      <c r="B58" s="20" t="s">
        <v>87</v>
      </c>
      <c r="C58" s="21">
        <f t="shared" ref="C58:H58" si="9">C59+C62+C66</f>
        <v>102816858.31999999</v>
      </c>
      <c r="D58" s="21">
        <f t="shared" si="9"/>
        <v>102816858.31999999</v>
      </c>
      <c r="E58" s="21">
        <f t="shared" si="9"/>
        <v>0</v>
      </c>
      <c r="F58" s="21">
        <f t="shared" si="9"/>
        <v>100021371.94</v>
      </c>
      <c r="G58" s="21">
        <f t="shared" si="9"/>
        <v>100021371.94</v>
      </c>
      <c r="H58" s="21">
        <f t="shared" si="9"/>
        <v>0</v>
      </c>
      <c r="I58" s="18">
        <f t="shared" si="1"/>
        <v>97.281101148510572</v>
      </c>
    </row>
    <row r="59" spans="1:9" s="13" customFormat="1" ht="18" x14ac:dyDescent="0.25">
      <c r="A59" s="17" t="s">
        <v>8</v>
      </c>
      <c r="B59" s="20" t="s">
        <v>88</v>
      </c>
      <c r="C59" s="21">
        <f t="shared" ref="C59:H60" si="10">C60</f>
        <v>89561310.930000007</v>
      </c>
      <c r="D59" s="21">
        <f t="shared" si="10"/>
        <v>89561310.930000007</v>
      </c>
      <c r="E59" s="21">
        <f t="shared" si="10"/>
        <v>0</v>
      </c>
      <c r="F59" s="21">
        <f t="shared" si="10"/>
        <v>89465824.549999997</v>
      </c>
      <c r="G59" s="21">
        <f t="shared" si="10"/>
        <v>89465824.549999997</v>
      </c>
      <c r="H59" s="21">
        <f t="shared" si="10"/>
        <v>0</v>
      </c>
      <c r="I59" s="18">
        <f t="shared" si="1"/>
        <v>99.893384343073492</v>
      </c>
    </row>
    <row r="60" spans="1:9" ht="54" x14ac:dyDescent="0.25">
      <c r="A60" s="19" t="s">
        <v>10</v>
      </c>
      <c r="B60" s="20" t="s">
        <v>11</v>
      </c>
      <c r="C60" s="21">
        <f t="shared" si="10"/>
        <v>89561310.930000007</v>
      </c>
      <c r="D60" s="21">
        <f t="shared" si="10"/>
        <v>89561310.930000007</v>
      </c>
      <c r="E60" s="21">
        <f t="shared" si="10"/>
        <v>0</v>
      </c>
      <c r="F60" s="21">
        <f t="shared" si="10"/>
        <v>89465824.549999997</v>
      </c>
      <c r="G60" s="21">
        <f t="shared" si="10"/>
        <v>89465824.549999997</v>
      </c>
      <c r="H60" s="21">
        <f t="shared" si="10"/>
        <v>0</v>
      </c>
      <c r="I60" s="18">
        <f t="shared" si="1"/>
        <v>99.893384343073492</v>
      </c>
    </row>
    <row r="61" spans="1:9" ht="54" x14ac:dyDescent="0.25">
      <c r="A61" s="19" t="s">
        <v>12</v>
      </c>
      <c r="B61" s="20" t="s">
        <v>89</v>
      </c>
      <c r="C61" s="21">
        <f>D61+E61</f>
        <v>89561310.930000007</v>
      </c>
      <c r="D61" s="21">
        <v>89561310.930000007</v>
      </c>
      <c r="E61" s="21">
        <v>0</v>
      </c>
      <c r="F61" s="21">
        <f>G61+H61</f>
        <v>89465824.549999997</v>
      </c>
      <c r="G61" s="21">
        <v>89465824.549999997</v>
      </c>
      <c r="H61" s="21">
        <v>0</v>
      </c>
      <c r="I61" s="18">
        <f t="shared" si="1"/>
        <v>99.893384343073492</v>
      </c>
    </row>
    <row r="62" spans="1:9" s="13" customFormat="1" ht="18" x14ac:dyDescent="0.25">
      <c r="A62" s="17" t="s">
        <v>13</v>
      </c>
      <c r="B62" s="20" t="s">
        <v>90</v>
      </c>
      <c r="C62" s="21">
        <f t="shared" ref="C62:H62" si="11">C63</f>
        <v>1852435.71</v>
      </c>
      <c r="D62" s="21">
        <f t="shared" si="11"/>
        <v>1852435.71</v>
      </c>
      <c r="E62" s="21">
        <f t="shared" si="11"/>
        <v>0</v>
      </c>
      <c r="F62" s="21">
        <f t="shared" si="11"/>
        <v>1852435.71</v>
      </c>
      <c r="G62" s="21">
        <f t="shared" si="11"/>
        <v>1852435.71</v>
      </c>
      <c r="H62" s="21">
        <f t="shared" si="11"/>
        <v>0</v>
      </c>
      <c r="I62" s="18">
        <f t="shared" si="1"/>
        <v>100</v>
      </c>
    </row>
    <row r="63" spans="1:9" ht="54" x14ac:dyDescent="0.25">
      <c r="A63" s="19" t="s">
        <v>15</v>
      </c>
      <c r="B63" s="20" t="s">
        <v>11</v>
      </c>
      <c r="C63" s="21">
        <f t="shared" ref="C63:H63" si="12">SUM(C64:C65)</f>
        <v>1852435.71</v>
      </c>
      <c r="D63" s="21">
        <f t="shared" si="12"/>
        <v>1852435.71</v>
      </c>
      <c r="E63" s="21">
        <f t="shared" si="12"/>
        <v>0</v>
      </c>
      <c r="F63" s="21">
        <f t="shared" si="12"/>
        <v>1852435.71</v>
      </c>
      <c r="G63" s="21">
        <f t="shared" si="12"/>
        <v>1852435.71</v>
      </c>
      <c r="H63" s="21">
        <f t="shared" si="12"/>
        <v>0</v>
      </c>
      <c r="I63" s="18">
        <f t="shared" si="1"/>
        <v>100</v>
      </c>
    </row>
    <row r="64" spans="1:9" ht="108" x14ac:dyDescent="0.25">
      <c r="A64" s="19" t="s">
        <v>16</v>
      </c>
      <c r="B64" s="20" t="s">
        <v>91</v>
      </c>
      <c r="C64" s="21">
        <f>+D64+E64</f>
        <v>172264.68</v>
      </c>
      <c r="D64" s="21">
        <v>172264.68</v>
      </c>
      <c r="E64" s="21">
        <v>0</v>
      </c>
      <c r="F64" s="21">
        <f>G64+H64</f>
        <v>172264.68</v>
      </c>
      <c r="G64" s="21">
        <v>172264.68</v>
      </c>
      <c r="H64" s="21">
        <v>0</v>
      </c>
      <c r="I64" s="18">
        <f t="shared" si="1"/>
        <v>100</v>
      </c>
    </row>
    <row r="65" spans="1:9" ht="36" x14ac:dyDescent="0.25">
      <c r="A65" s="19" t="s">
        <v>18</v>
      </c>
      <c r="B65" s="20" t="s">
        <v>92</v>
      </c>
      <c r="C65" s="21">
        <f>+D65+E65</f>
        <v>1680171.03</v>
      </c>
      <c r="D65" s="21">
        <v>1680171.03</v>
      </c>
      <c r="E65" s="21">
        <v>0</v>
      </c>
      <c r="F65" s="21">
        <f>G65+H65</f>
        <v>1680171.03</v>
      </c>
      <c r="G65" s="21">
        <v>1680171.03</v>
      </c>
      <c r="H65" s="21">
        <v>0</v>
      </c>
      <c r="I65" s="18">
        <f t="shared" si="1"/>
        <v>100</v>
      </c>
    </row>
    <row r="66" spans="1:9" s="13" customFormat="1" ht="18" x14ac:dyDescent="0.25">
      <c r="A66" s="17" t="s">
        <v>93</v>
      </c>
      <c r="B66" s="20" t="s">
        <v>94</v>
      </c>
      <c r="C66" s="21">
        <f t="shared" ref="C66:H66" si="13">C67</f>
        <v>11403111.68</v>
      </c>
      <c r="D66" s="21">
        <f t="shared" si="13"/>
        <v>11403111.68</v>
      </c>
      <c r="E66" s="21">
        <f t="shared" si="13"/>
        <v>0</v>
      </c>
      <c r="F66" s="21">
        <f t="shared" si="13"/>
        <v>8703111.6799999997</v>
      </c>
      <c r="G66" s="21">
        <f>G67</f>
        <v>8703111.6799999997</v>
      </c>
      <c r="H66" s="21">
        <f t="shared" si="13"/>
        <v>0</v>
      </c>
      <c r="I66" s="18">
        <f t="shared" si="1"/>
        <v>76.322252418736284</v>
      </c>
    </row>
    <row r="67" spans="1:9" ht="36" x14ac:dyDescent="0.25">
      <c r="A67" s="17" t="s">
        <v>95</v>
      </c>
      <c r="B67" s="20" t="s">
        <v>96</v>
      </c>
      <c r="C67" s="21">
        <f t="shared" ref="C67:H67" si="14">C68+C69</f>
        <v>11403111.68</v>
      </c>
      <c r="D67" s="21">
        <f t="shared" si="14"/>
        <v>11403111.68</v>
      </c>
      <c r="E67" s="21">
        <f t="shared" si="14"/>
        <v>0</v>
      </c>
      <c r="F67" s="21">
        <f t="shared" si="14"/>
        <v>8703111.6799999997</v>
      </c>
      <c r="G67" s="21">
        <f t="shared" si="14"/>
        <v>8703111.6799999997</v>
      </c>
      <c r="H67" s="21">
        <f t="shared" si="14"/>
        <v>0</v>
      </c>
      <c r="I67" s="18">
        <f t="shared" si="1"/>
        <v>76.322252418736284</v>
      </c>
    </row>
    <row r="68" spans="1:9" ht="18" x14ac:dyDescent="0.25">
      <c r="A68" s="17" t="s">
        <v>97</v>
      </c>
      <c r="B68" s="20" t="s">
        <v>98</v>
      </c>
      <c r="C68" s="21">
        <f>D68+E68</f>
        <v>9003111.6799999997</v>
      </c>
      <c r="D68" s="21">
        <v>9003111.6799999997</v>
      </c>
      <c r="E68" s="21">
        <v>0</v>
      </c>
      <c r="F68" s="21">
        <f>G68+H68</f>
        <v>8703111.6799999997</v>
      </c>
      <c r="G68" s="21">
        <v>8703111.6799999997</v>
      </c>
      <c r="H68" s="21">
        <v>0</v>
      </c>
      <c r="I68" s="18">
        <f t="shared" si="1"/>
        <v>96.667818742419513</v>
      </c>
    </row>
    <row r="69" spans="1:9" ht="36" x14ac:dyDescent="0.25">
      <c r="A69" s="17" t="s">
        <v>99</v>
      </c>
      <c r="B69" s="20" t="s">
        <v>100</v>
      </c>
      <c r="C69" s="21">
        <f>D69+E69</f>
        <v>2400000</v>
      </c>
      <c r="D69" s="21">
        <v>2400000</v>
      </c>
      <c r="E69" s="21">
        <v>0</v>
      </c>
      <c r="F69" s="21">
        <f>G69+H69</f>
        <v>0</v>
      </c>
      <c r="G69" s="21">
        <v>0</v>
      </c>
      <c r="H69" s="21">
        <v>0</v>
      </c>
      <c r="I69" s="18">
        <f t="shared" ref="I69:I81" si="15">F69/C69*100</f>
        <v>0</v>
      </c>
    </row>
    <row r="70" spans="1:9" ht="18" x14ac:dyDescent="0.25">
      <c r="A70" s="17" t="s">
        <v>101</v>
      </c>
      <c r="B70" s="20" t="s">
        <v>102</v>
      </c>
      <c r="C70" s="21">
        <f t="shared" ref="C70:H70" si="16">C71+C79</f>
        <v>618649496.13</v>
      </c>
      <c r="D70" s="21">
        <f>D71+D79</f>
        <v>17711374.619999997</v>
      </c>
      <c r="E70" s="21">
        <f t="shared" si="16"/>
        <v>600938121.50999999</v>
      </c>
      <c r="F70" s="21">
        <f t="shared" si="16"/>
        <v>164144124.76999998</v>
      </c>
      <c r="G70" s="21">
        <f>G71+G79</f>
        <v>14555788.120000001</v>
      </c>
      <c r="H70" s="21">
        <f t="shared" si="16"/>
        <v>149588336.64999998</v>
      </c>
      <c r="I70" s="18">
        <f t="shared" si="15"/>
        <v>26.532653109202165</v>
      </c>
    </row>
    <row r="71" spans="1:9" s="13" customFormat="1" ht="18" x14ac:dyDescent="0.25">
      <c r="A71" s="17" t="s">
        <v>8</v>
      </c>
      <c r="B71" s="20" t="s">
        <v>103</v>
      </c>
      <c r="C71" s="21">
        <f t="shared" ref="C71:H71" si="17">C72</f>
        <v>536490031.64999998</v>
      </c>
      <c r="D71" s="21">
        <f>D72</f>
        <v>12656067.449999999</v>
      </c>
      <c r="E71" s="21">
        <f t="shared" si="17"/>
        <v>523833964.19999999</v>
      </c>
      <c r="F71" s="21">
        <f t="shared" si="17"/>
        <v>84427490.249999985</v>
      </c>
      <c r="G71" s="21">
        <f t="shared" si="17"/>
        <v>11943310.91</v>
      </c>
      <c r="H71" s="21">
        <f t="shared" si="17"/>
        <v>72484179.339999989</v>
      </c>
      <c r="I71" s="18">
        <f t="shared" si="15"/>
        <v>15.737010059691011</v>
      </c>
    </row>
    <row r="72" spans="1:9" ht="36" x14ac:dyDescent="0.25">
      <c r="A72" s="17" t="s">
        <v>10</v>
      </c>
      <c r="B72" s="20" t="s">
        <v>104</v>
      </c>
      <c r="C72" s="21">
        <f t="shared" ref="C72:H72" si="18">C74+C76+C78+C73</f>
        <v>536490031.64999998</v>
      </c>
      <c r="D72" s="21">
        <f t="shared" si="18"/>
        <v>12656067.449999999</v>
      </c>
      <c r="E72" s="21">
        <f t="shared" si="18"/>
        <v>523833964.19999999</v>
      </c>
      <c r="F72" s="21">
        <f t="shared" si="18"/>
        <v>84427490.249999985</v>
      </c>
      <c r="G72" s="21">
        <f t="shared" si="18"/>
        <v>11943310.91</v>
      </c>
      <c r="H72" s="21">
        <f t="shared" si="18"/>
        <v>72484179.339999989</v>
      </c>
      <c r="I72" s="18">
        <f t="shared" si="15"/>
        <v>15.737010059691011</v>
      </c>
    </row>
    <row r="73" spans="1:9" ht="36" x14ac:dyDescent="0.25">
      <c r="A73" s="17" t="s">
        <v>12</v>
      </c>
      <c r="B73" s="20" t="s">
        <v>135</v>
      </c>
      <c r="C73" s="21">
        <f t="shared" ref="C73:C78" si="19">D73+E73</f>
        <v>9672386.1099999994</v>
      </c>
      <c r="D73" s="21">
        <v>9672386.1099999994</v>
      </c>
      <c r="E73" s="21">
        <v>0</v>
      </c>
      <c r="F73" s="21">
        <f t="shared" ref="F73:F78" si="20">G73+H73</f>
        <v>9672386.1099999994</v>
      </c>
      <c r="G73" s="21">
        <v>9672386.1099999994</v>
      </c>
      <c r="H73" s="21">
        <v>0</v>
      </c>
      <c r="I73" s="18">
        <f t="shared" si="15"/>
        <v>100</v>
      </c>
    </row>
    <row r="74" spans="1:9" ht="36" x14ac:dyDescent="0.25">
      <c r="A74" s="17" t="s">
        <v>106</v>
      </c>
      <c r="B74" s="20" t="s">
        <v>105</v>
      </c>
      <c r="C74" s="21">
        <f t="shared" si="19"/>
        <v>285917003.56</v>
      </c>
      <c r="D74" s="21">
        <v>0</v>
      </c>
      <c r="E74" s="21">
        <v>285917003.56</v>
      </c>
      <c r="F74" s="21">
        <f t="shared" si="20"/>
        <v>977138.52</v>
      </c>
      <c r="G74" s="21">
        <v>0</v>
      </c>
      <c r="H74" s="21">
        <v>977138.52</v>
      </c>
      <c r="I74" s="18">
        <f t="shared" si="15"/>
        <v>0.34175600185840166</v>
      </c>
    </row>
    <row r="75" spans="1:9" ht="72" x14ac:dyDescent="0.25">
      <c r="A75" s="17"/>
      <c r="B75" s="20" t="s">
        <v>110</v>
      </c>
      <c r="C75" s="21">
        <f t="shared" si="19"/>
        <v>285917003.56</v>
      </c>
      <c r="D75" s="21">
        <v>0</v>
      </c>
      <c r="E75" s="21">
        <f>E74</f>
        <v>285917003.56</v>
      </c>
      <c r="F75" s="21">
        <f t="shared" si="20"/>
        <v>977138.52</v>
      </c>
      <c r="G75" s="21">
        <v>0</v>
      </c>
      <c r="H75" s="21">
        <f>H74</f>
        <v>977138.52</v>
      </c>
      <c r="I75" s="18">
        <f t="shared" si="15"/>
        <v>0.34175600185840166</v>
      </c>
    </row>
    <row r="76" spans="1:9" ht="36" x14ac:dyDescent="0.25">
      <c r="A76" s="19" t="s">
        <v>114</v>
      </c>
      <c r="B76" s="20" t="s">
        <v>113</v>
      </c>
      <c r="C76" s="21">
        <f t="shared" si="19"/>
        <v>166409919.81999999</v>
      </c>
      <c r="D76" s="21">
        <v>0</v>
      </c>
      <c r="E76" s="21">
        <v>166409919.81999999</v>
      </c>
      <c r="F76" s="21">
        <f t="shared" si="20"/>
        <v>0</v>
      </c>
      <c r="G76" s="21">
        <v>0</v>
      </c>
      <c r="H76" s="21">
        <v>0</v>
      </c>
      <c r="I76" s="18">
        <f t="shared" si="15"/>
        <v>0</v>
      </c>
    </row>
    <row r="77" spans="1:9" ht="72" x14ac:dyDescent="0.25">
      <c r="A77" s="17"/>
      <c r="B77" s="20" t="s">
        <v>110</v>
      </c>
      <c r="C77" s="21">
        <f t="shared" si="19"/>
        <v>166409919.81999999</v>
      </c>
      <c r="D77" s="21">
        <v>0</v>
      </c>
      <c r="E77" s="21">
        <f>E76</f>
        <v>166409919.81999999</v>
      </c>
      <c r="F77" s="21">
        <f t="shared" si="20"/>
        <v>0</v>
      </c>
      <c r="G77" s="21">
        <v>0</v>
      </c>
      <c r="H77" s="21">
        <v>0</v>
      </c>
      <c r="I77" s="18">
        <f t="shared" si="15"/>
        <v>0</v>
      </c>
    </row>
    <row r="78" spans="1:9" ht="36" x14ac:dyDescent="0.25">
      <c r="A78" s="19" t="s">
        <v>115</v>
      </c>
      <c r="B78" s="20" t="s">
        <v>107</v>
      </c>
      <c r="C78" s="21">
        <f t="shared" si="19"/>
        <v>74490722.159999996</v>
      </c>
      <c r="D78" s="21">
        <v>2983681.34</v>
      </c>
      <c r="E78" s="21">
        <v>71507040.819999993</v>
      </c>
      <c r="F78" s="21">
        <f t="shared" si="20"/>
        <v>73777965.61999999</v>
      </c>
      <c r="G78" s="21">
        <v>2270924.7999999998</v>
      </c>
      <c r="H78" s="21">
        <v>71507040.819999993</v>
      </c>
      <c r="I78" s="18">
        <f t="shared" si="15"/>
        <v>99.043160652317127</v>
      </c>
    </row>
    <row r="79" spans="1:9" s="13" customFormat="1" ht="18" x14ac:dyDescent="0.25">
      <c r="A79" s="17" t="s">
        <v>13</v>
      </c>
      <c r="B79" s="20" t="s">
        <v>108</v>
      </c>
      <c r="C79" s="21">
        <f>C80</f>
        <v>82159464.480000004</v>
      </c>
      <c r="D79" s="21">
        <f t="shared" ref="D79:H80" si="21">D80</f>
        <v>5055307.17</v>
      </c>
      <c r="E79" s="21">
        <f t="shared" si="21"/>
        <v>77104157.310000002</v>
      </c>
      <c r="F79" s="21">
        <f t="shared" si="21"/>
        <v>79716634.519999996</v>
      </c>
      <c r="G79" s="21">
        <f t="shared" si="21"/>
        <v>2612477.21</v>
      </c>
      <c r="H79" s="21">
        <f t="shared" si="21"/>
        <v>77104157.310000002</v>
      </c>
      <c r="I79" s="18">
        <f t="shared" si="15"/>
        <v>97.026721175142683</v>
      </c>
    </row>
    <row r="80" spans="1:9" ht="36" x14ac:dyDescent="0.25">
      <c r="A80" s="17" t="s">
        <v>15</v>
      </c>
      <c r="B80" s="20" t="s">
        <v>104</v>
      </c>
      <c r="C80" s="21">
        <f>C81</f>
        <v>82159464.480000004</v>
      </c>
      <c r="D80" s="21">
        <f t="shared" si="21"/>
        <v>5055307.17</v>
      </c>
      <c r="E80" s="21">
        <f t="shared" si="21"/>
        <v>77104157.310000002</v>
      </c>
      <c r="F80" s="21">
        <f t="shared" si="21"/>
        <v>79716634.519999996</v>
      </c>
      <c r="G80" s="21">
        <f t="shared" si="21"/>
        <v>2612477.21</v>
      </c>
      <c r="H80" s="21">
        <f t="shared" si="21"/>
        <v>77104157.310000002</v>
      </c>
      <c r="I80" s="18">
        <f t="shared" si="15"/>
        <v>97.026721175142683</v>
      </c>
    </row>
    <row r="81" spans="1:9" ht="36" x14ac:dyDescent="0.25">
      <c r="A81" s="17" t="s">
        <v>16</v>
      </c>
      <c r="B81" s="20" t="s">
        <v>109</v>
      </c>
      <c r="C81" s="21">
        <f>D81+E81</f>
        <v>82159464.480000004</v>
      </c>
      <c r="D81" s="21">
        <v>5055307.17</v>
      </c>
      <c r="E81" s="21">
        <v>77104157.310000002</v>
      </c>
      <c r="F81" s="21">
        <f>G81+H81</f>
        <v>79716634.519999996</v>
      </c>
      <c r="G81" s="21">
        <v>2612477.21</v>
      </c>
      <c r="H81" s="21">
        <v>77104157.310000002</v>
      </c>
      <c r="I81" s="18">
        <f t="shared" si="15"/>
        <v>97.026721175142683</v>
      </c>
    </row>
    <row r="83" spans="1:9" x14ac:dyDescent="0.25">
      <c r="C83" s="1"/>
    </row>
    <row r="84" spans="1:9" x14ac:dyDescent="0.25">
      <c r="C84" s="1"/>
    </row>
  </sheetData>
  <mergeCells count="10">
    <mergeCell ref="C7:C8"/>
    <mergeCell ref="A6:I6"/>
    <mergeCell ref="E1:I1"/>
    <mergeCell ref="E2:I2"/>
    <mergeCell ref="E3:I3"/>
    <mergeCell ref="A5:I5"/>
    <mergeCell ref="F7:F8"/>
    <mergeCell ref="I7:I8"/>
    <mergeCell ref="A7:A8"/>
    <mergeCell ref="B7:B8"/>
  </mergeCells>
  <pageMargins left="1.1811023622047245" right="0.59055118110236227" top="0.78740157480314965" bottom="0.78740157480314965" header="0.51181102362204722" footer="0"/>
  <pageSetup paperSize="9" scale="64" fitToHeight="0" pageOrder="overThenDown" orientation="landscape" horizontalDpi="300" verticalDpi="300" r:id="rId1"/>
  <headerFooter differentFirst="1" scaleWithDoc="0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5</vt:lpstr>
      <vt:lpstr>__bookmark_1</vt:lpstr>
      <vt:lpstr>'Приложение 5'!Заголовки_для_печати</vt:lpstr>
      <vt:lpstr>'Приложение 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Пайор Зоя Александровна</dc:creator>
  <cp:lastModifiedBy>Зоя А. Пайор</cp:lastModifiedBy>
  <cp:lastPrinted>2026-03-19T11:15:17Z</cp:lastPrinted>
  <dcterms:created xsi:type="dcterms:W3CDTF">2026-02-19T09:07:19Z</dcterms:created>
  <dcterms:modified xsi:type="dcterms:W3CDTF">2026-03-19T11:15:33Z</dcterms:modified>
</cp:coreProperties>
</file>